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985" yWindow="2805" windowWidth="5970" windowHeight="2835" activeTab="3"/>
    <workbookView visibility="hidden" xWindow="360" yWindow="75" windowWidth="8415" windowHeight="4200" firstSheet="1" activeTab="2"/>
  </bookViews>
  <sheets>
    <sheet name="PG" sheetId="4" r:id="rId1"/>
    <sheet name="1" sheetId="6" r:id="rId2"/>
    <sheet name="2" sheetId="16" r:id="rId3"/>
    <sheet name="3" sheetId="18" r:id="rId4"/>
    <sheet name="Feuil1" sheetId="17" r:id="rId5"/>
  </sheets>
  <externalReferences>
    <externalReference r:id="rId6"/>
  </externalReferences>
  <definedNames>
    <definedName name="_Key1" localSheetId="3" hidden="1">#REF!</definedName>
    <definedName name="_Key1" hidden="1">#REF!</definedName>
    <definedName name="_Order1" hidden="1">255</definedName>
    <definedName name="_Regression_Int" hidden="1">1</definedName>
    <definedName name="_Sort" localSheetId="3" hidden="1">#REF!</definedName>
    <definedName name="_Sort" hidden="1">#REF!</definedName>
    <definedName name="aaa" localSheetId="3">#REF!</definedName>
    <definedName name="aaa">#REF!</definedName>
    <definedName name="aq" localSheetId="3">#REF!</definedName>
    <definedName name="aq">#REF!</definedName>
    <definedName name="COMM1" localSheetId="3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3">'[1]1'!#REF!</definedName>
    <definedName name="COMM14">'[1]1'!#REF!</definedName>
    <definedName name="COMM2" localSheetId="3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3">'[1]1'!#REF!</definedName>
    <definedName name="COMM7">'[1]1'!#REF!</definedName>
    <definedName name="COMM8">'[1]1'!$A$1259</definedName>
    <definedName name="COMM9" localSheetId="3">'[1]1'!#REF!</definedName>
    <definedName name="COMM9">'[1]1'!#REF!</definedName>
    <definedName name="m" localSheetId="3">#REF!</definedName>
    <definedName name="m">#REF!</definedName>
    <definedName name="PRINT_AREA_MI" localSheetId="3">#REF!</definedName>
    <definedName name="PRINT_AREA_MI">#REF!</definedName>
    <definedName name="rac" localSheetId="3">#REF!</definedName>
    <definedName name="rac">#REF!</definedName>
    <definedName name="u" localSheetId="3" hidden="1">#REF!</definedName>
    <definedName name="u" hidden="1">#REF!</definedName>
    <definedName name="_xlnm.Print_Area">#REF!</definedName>
    <definedName name="Zone_impres_MI" localSheetId="3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117" i="18"/>
  <c r="E117"/>
  <c r="D117"/>
  <c r="C117"/>
  <c r="F112"/>
  <c r="E112"/>
  <c r="D112"/>
  <c r="C112"/>
  <c r="F107"/>
  <c r="E107"/>
  <c r="D107"/>
  <c r="C107"/>
  <c r="F100"/>
  <c r="E100"/>
  <c r="D100"/>
  <c r="C100"/>
  <c r="F94"/>
  <c r="E94"/>
  <c r="D94"/>
  <c r="C94"/>
  <c r="F85"/>
  <c r="E85"/>
  <c r="D85"/>
  <c r="C85"/>
  <c r="F75"/>
  <c r="E75"/>
  <c r="D75"/>
  <c r="C75"/>
  <c r="F47"/>
  <c r="E47"/>
  <c r="D47"/>
  <c r="C47"/>
  <c r="F39"/>
  <c r="E39"/>
  <c r="D39"/>
  <c r="C39"/>
  <c r="F29"/>
  <c r="E29"/>
  <c r="D29"/>
  <c r="C29"/>
  <c r="F20"/>
  <c r="E20"/>
  <c r="D20"/>
  <c r="C20"/>
  <c r="F11"/>
  <c r="E11"/>
  <c r="D11"/>
  <c r="C11"/>
  <c r="F111" i="6"/>
  <c r="F24"/>
  <c r="F106"/>
  <c r="F90"/>
  <c r="F85"/>
  <c r="F43"/>
  <c r="F34"/>
  <c r="F18"/>
  <c r="E120" i="18" l="1"/>
  <c r="D120"/>
  <c r="C120"/>
  <c r="F120"/>
  <c r="D94" i="6"/>
  <c r="D119" s="1"/>
  <c r="E94"/>
  <c r="E119" s="1"/>
  <c r="F94"/>
  <c r="F119" s="1"/>
  <c r="C94"/>
  <c r="C119" s="1"/>
</calcChain>
</file>

<file path=xl/sharedStrings.xml><?xml version="1.0" encoding="utf-8"?>
<sst xmlns="http://schemas.openxmlformats.org/spreadsheetml/2006/main" count="843" uniqueCount="267">
  <si>
    <t xml:space="preserve">CHAPITRE I </t>
  </si>
  <si>
    <t>العرائش</t>
  </si>
  <si>
    <t>الدوائر</t>
  </si>
  <si>
    <t>Cercles</t>
  </si>
  <si>
    <t>المجموع</t>
  </si>
  <si>
    <t>Ensemble</t>
  </si>
  <si>
    <t xml:space="preserve">  Rurales</t>
  </si>
  <si>
    <t xml:space="preserve"> Urbaines</t>
  </si>
  <si>
    <t>Oued Ed-Dahab - Lagouira</t>
  </si>
  <si>
    <t xml:space="preserve">   Aousserd</t>
  </si>
  <si>
    <t xml:space="preserve">   Oued Ed-Dahab</t>
  </si>
  <si>
    <t xml:space="preserve">وادي الذهب 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</si>
  <si>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</si>
  <si>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</si>
  <si>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</si>
  <si>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</si>
  <si>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</si>
  <si>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 xml:space="preserve">   Assa-Zag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</si>
  <si>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</si>
  <si>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</si>
  <si>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</si>
  <si>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</si>
  <si>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</si>
  <si>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 xml:space="preserve">   Tata</t>
  </si>
  <si>
    <t>طاطا</t>
  </si>
  <si>
    <t xml:space="preserve">  Chtouka-Aït Baha </t>
  </si>
  <si>
    <t xml:space="preserve">  Inezgane-Aït Melloul </t>
  </si>
  <si>
    <t xml:space="preserve">  Ouarzazate 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</si>
  <si>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</si>
  <si>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</si>
  <si>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</si>
  <si>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</si>
  <si>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</si>
  <si>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</si>
  <si>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>Gharb - Chrarda - Béni Hssen</t>
  </si>
  <si>
    <t xml:space="preserve">  Kénitra </t>
  </si>
  <si>
    <t>القنيطرة</t>
  </si>
  <si>
    <t xml:space="preserve">  Sidi Kacem </t>
  </si>
  <si>
    <t>سيدي قاسم</t>
  </si>
  <si>
    <t>Chaouia - Ouardigha</t>
  </si>
  <si>
    <t xml:space="preserve">  Khouribga </t>
  </si>
  <si>
    <t>خريبكة</t>
  </si>
  <si>
    <t xml:space="preserve">  Settat </t>
  </si>
  <si>
    <t>سطات</t>
  </si>
  <si>
    <t>Marrakech - Tensift - Al Haouz</t>
  </si>
  <si>
    <t xml:space="preserve">  Al Haouz </t>
  </si>
  <si>
    <t>الحوز</t>
  </si>
  <si>
    <t xml:space="preserve">  Chichaoua </t>
  </si>
  <si>
    <t>شيشاوة</t>
  </si>
  <si>
    <t>قلعة السراغنة</t>
  </si>
  <si>
    <t xml:space="preserve">  Essaouira </t>
  </si>
  <si>
    <t>الصويرة</t>
  </si>
  <si>
    <t>-</t>
  </si>
  <si>
    <t>Oriental</t>
  </si>
  <si>
    <t>الشرق</t>
  </si>
  <si>
    <t xml:space="preserve">  Berkane</t>
  </si>
  <si>
    <t xml:space="preserve">  Figuig 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</si>
  <si>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</si>
  <si>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</si>
  <si>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</si>
  <si>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</si>
  <si>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</si>
  <si>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</si>
  <si>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</si>
  <si>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>Grand Casablanca</t>
  </si>
  <si>
    <t>الدار البيضاء الكبرى</t>
  </si>
  <si>
    <t xml:space="preserve">  Mohammadia </t>
  </si>
  <si>
    <t>المحمدية</t>
  </si>
  <si>
    <t xml:space="preserve">  Khémisset </t>
  </si>
  <si>
    <t>الخميسات</t>
  </si>
  <si>
    <t xml:space="preserve">  Rabat </t>
  </si>
  <si>
    <t>الرباط</t>
  </si>
  <si>
    <t xml:space="preserve">  Skhirate-Témara </t>
  </si>
  <si>
    <t xml:space="preserve">  El Jadida</t>
  </si>
  <si>
    <t>الجديدة</t>
  </si>
  <si>
    <t xml:space="preserve">  Safi</t>
  </si>
  <si>
    <t>آسفي</t>
  </si>
  <si>
    <t>Tadla - Azilal</t>
  </si>
  <si>
    <t xml:space="preserve">  Azilal</t>
  </si>
  <si>
    <t>أزيلال</t>
  </si>
  <si>
    <t xml:space="preserve">  Béni  Mellal</t>
  </si>
  <si>
    <t>بني ملال</t>
  </si>
  <si>
    <t>Meknès - Tafilalet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</si>
  <si>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</si>
  <si>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</si>
  <si>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</si>
  <si>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</si>
  <si>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</si>
  <si>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 xml:space="preserve">  Khénifra </t>
  </si>
  <si>
    <t>خنيفرة</t>
  </si>
  <si>
    <t>Fès - Boulemane</t>
  </si>
  <si>
    <t xml:space="preserve">  Boulemane </t>
  </si>
  <si>
    <t>بولمان</t>
  </si>
  <si>
    <t>صفرو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</si>
  <si>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</si>
  <si>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</si>
  <si>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</si>
  <si>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</si>
  <si>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</si>
  <si>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</si>
  <si>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 xml:space="preserve">  Chefchaouen</t>
  </si>
  <si>
    <t>شفشاون</t>
  </si>
  <si>
    <t xml:space="preserve">  Larache</t>
  </si>
  <si>
    <t xml:space="preserve">  Tanger-Assilah</t>
  </si>
  <si>
    <t>طنجة - أصيلة</t>
  </si>
  <si>
    <t xml:space="preserve">  Tétouan</t>
  </si>
  <si>
    <t>تطوان</t>
  </si>
  <si>
    <t>Laâyoune - Boujdour - Sakia El Hamra</t>
  </si>
  <si>
    <t xml:space="preserve"> -</t>
  </si>
  <si>
    <t>مديونة</t>
  </si>
  <si>
    <t>النواصر</t>
  </si>
  <si>
    <t>سـلا</t>
  </si>
  <si>
    <t>مولاي يعقوب</t>
  </si>
  <si>
    <t>مراكش</t>
  </si>
  <si>
    <t xml:space="preserve">فاس </t>
  </si>
  <si>
    <t xml:space="preserve">  Fès</t>
  </si>
  <si>
    <t xml:space="preserve">  Fahs-Anjra</t>
  </si>
  <si>
    <t xml:space="preserve">  Marrakech</t>
  </si>
  <si>
    <t xml:space="preserve">  Casablanca </t>
  </si>
  <si>
    <t xml:space="preserve">  Nouaceur</t>
  </si>
  <si>
    <t xml:space="preserve">  Salé</t>
  </si>
  <si>
    <t xml:space="preserve">  Meknès</t>
  </si>
  <si>
    <t>عدد المقاطعات</t>
  </si>
  <si>
    <t>الحضرية</t>
  </si>
  <si>
    <t>القروية</t>
  </si>
  <si>
    <t xml:space="preserve">         Nombre de Communes </t>
  </si>
  <si>
    <t xml:space="preserve">عدد الــجـــمـــاعــات       </t>
  </si>
  <si>
    <t>Préfectures</t>
  </si>
  <si>
    <t>العمـالات</t>
  </si>
  <si>
    <t xml:space="preserve">  M'Diq-Fnidq</t>
  </si>
  <si>
    <t>Nombre</t>
  </si>
  <si>
    <t>de cercles</t>
  </si>
  <si>
    <t xml:space="preserve">  Benslimane </t>
  </si>
  <si>
    <t>سيدي سليمان</t>
  </si>
  <si>
    <t>بنسليمان</t>
  </si>
  <si>
    <t>فجيج</t>
  </si>
  <si>
    <t xml:space="preserve">   Tarfaya</t>
  </si>
  <si>
    <t xml:space="preserve">  Tinghir</t>
  </si>
  <si>
    <t xml:space="preserve">  Berrechid</t>
  </si>
  <si>
    <t xml:space="preserve">  Rehamna</t>
  </si>
  <si>
    <t xml:space="preserve">  Driouch</t>
  </si>
  <si>
    <t>سيدي بنور</t>
  </si>
  <si>
    <t>اليوسفية</t>
  </si>
  <si>
    <t>الفقيه بن صالح</t>
  </si>
  <si>
    <t>إفران</t>
  </si>
  <si>
    <t>جرسيف</t>
  </si>
  <si>
    <t>وزان</t>
  </si>
  <si>
    <t xml:space="preserve">  Sidi Bennour</t>
  </si>
  <si>
    <t xml:space="preserve">  Youssoufia</t>
  </si>
  <si>
    <t xml:space="preserve">  Midelt</t>
  </si>
  <si>
    <t xml:space="preserve">  Guercif</t>
  </si>
  <si>
    <t xml:space="preserve">  Ouezzane</t>
  </si>
  <si>
    <t>Province</t>
  </si>
  <si>
    <t>Préfecture</t>
  </si>
  <si>
    <t>إقليم</t>
  </si>
  <si>
    <t>عمالة</t>
  </si>
  <si>
    <t>طانطان</t>
  </si>
  <si>
    <t>Souss - Massa - Drâa</t>
  </si>
  <si>
    <t xml:space="preserve">  Médiouna</t>
  </si>
  <si>
    <t xml:space="preserve">  M'Diq-Fnideq</t>
  </si>
  <si>
    <t>Doukkala - Abda</t>
  </si>
  <si>
    <t xml:space="preserve">  Agadir-Ida-Ou-Tanane </t>
  </si>
  <si>
    <t xml:space="preserve">  Fquih Ben Salah</t>
  </si>
  <si>
    <t xml:space="preserve">  Sidi Ifni</t>
  </si>
  <si>
    <t xml:space="preserve">  Sidi Slimane</t>
  </si>
  <si>
    <t xml:space="preserve">  El Kelâa des Sraghna </t>
  </si>
  <si>
    <t>Rabat - Salé - Zemmour - Zaër</t>
  </si>
  <si>
    <t>Taza - Al Hoceima - Taounate</t>
  </si>
  <si>
    <t xml:space="preserve">  Al Hoceima </t>
  </si>
  <si>
    <t>Nombre d'arrondissements</t>
  </si>
  <si>
    <t>برشيد</t>
  </si>
  <si>
    <t>وادي الذهب ــ لكويرة</t>
  </si>
  <si>
    <t>العيون ــ بوجدور ــ الساقية الحمراء</t>
  </si>
  <si>
    <t>كلميم ــ السمارة</t>
  </si>
  <si>
    <t>سوس ــ ماسة ــ درعة</t>
  </si>
  <si>
    <t>الغرب ــ الشراردة ــ بني حسن</t>
  </si>
  <si>
    <t>الشاوية ــ ورديغة</t>
  </si>
  <si>
    <t>مراكش ــ تانسيفت ــ الحوز</t>
  </si>
  <si>
    <t xml:space="preserve">طرفاية </t>
  </si>
  <si>
    <t>أسا ــ الزاك</t>
  </si>
  <si>
    <t>أكاديرــ إداوتنان</t>
  </si>
  <si>
    <t>اشتوكة ــ أيت باها</t>
  </si>
  <si>
    <t>إنزكان ــ أيت ملول</t>
  </si>
  <si>
    <t xml:space="preserve">ورزازات </t>
  </si>
  <si>
    <t xml:space="preserve">سيدي افني </t>
  </si>
  <si>
    <t xml:space="preserve">مراكش </t>
  </si>
  <si>
    <t xml:space="preserve">الرحامنة </t>
  </si>
  <si>
    <t xml:space="preserve">بركان </t>
  </si>
  <si>
    <t>الرباط ــ سـلا ــ زمور ــ زعير</t>
  </si>
  <si>
    <t xml:space="preserve">سـلا </t>
  </si>
  <si>
    <t>الصخيرات ــ تمارة</t>
  </si>
  <si>
    <t>دكالة ــ عبدة</t>
  </si>
  <si>
    <t>تادلة ــ أزيلال</t>
  </si>
  <si>
    <t>مكناس ــ تافيلالت</t>
  </si>
  <si>
    <t xml:space="preserve">مكناس </t>
  </si>
  <si>
    <t xml:space="preserve">ميدلت </t>
  </si>
  <si>
    <t>فاس ــ بولمان</t>
  </si>
  <si>
    <t>تازة ــ الحسيمة ــ تاونات</t>
  </si>
  <si>
    <t>طنجة ــ تطوان</t>
  </si>
  <si>
    <t>الفحص ــ أنجرة</t>
  </si>
  <si>
    <t>المضيق ــ الفنيدق</t>
  </si>
  <si>
    <t xml:space="preserve">طنجة ــ أصيلة </t>
  </si>
  <si>
    <t xml:space="preserve">الدار البيضاء </t>
  </si>
  <si>
    <t>الفصل الأول</t>
  </si>
  <si>
    <t xml:space="preserve">  Moulay Yacoub </t>
  </si>
  <si>
    <t xml:space="preserve">التقسيم الإداري </t>
  </si>
  <si>
    <t>Division Administrative</t>
  </si>
  <si>
    <t>Division administrative</t>
  </si>
  <si>
    <t>1 - 1 Division administrative</t>
  </si>
  <si>
    <r>
      <t xml:space="preserve">1 - 1 Division administrative </t>
    </r>
    <r>
      <rPr>
        <sz val="10"/>
        <rFont val="Times New Roman"/>
        <family val="1"/>
        <charset val="178"/>
      </rPr>
      <t>(suite)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</si>
  <si>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</si>
  <si>
    <r>
      <t>1 - 1</t>
    </r>
    <r>
      <rPr>
        <b/>
        <sz val="16"/>
        <rFont val="Times New Roman"/>
        <family val="1"/>
        <charset val="178"/>
      </rPr>
      <t xml:space="preserve"> التقسيم الإداري </t>
    </r>
    <r>
      <rPr>
        <sz val="10"/>
        <rFont val="Times New Roman"/>
        <family val="1"/>
        <charset val="178"/>
      </rPr>
      <t>(تابع)</t>
    </r>
  </si>
  <si>
    <t>المصدر : الأمانة العامة للحكومة (الجريدة الرسمية).</t>
  </si>
  <si>
    <t>أوسرد</t>
  </si>
  <si>
    <t>تنغير</t>
  </si>
  <si>
    <t>وجدة - أنجاد</t>
  </si>
  <si>
    <t xml:space="preserve">الدريوش </t>
  </si>
  <si>
    <t>المصدر : وزارة الداخلية.</t>
  </si>
  <si>
    <t>Source : Ministère de l'Intérieur.</t>
  </si>
  <si>
    <t>الوحدة الإدارية</t>
  </si>
  <si>
    <t>Unité administrative</t>
  </si>
  <si>
    <t>الجهة</t>
  </si>
  <si>
    <t>Région</t>
  </si>
  <si>
    <r>
      <t xml:space="preserve">الدار البيضاء </t>
    </r>
    <r>
      <rPr>
        <sz val="9"/>
        <rFont val="Times New Roman"/>
        <family val="1"/>
      </rPr>
      <t>(1)</t>
    </r>
  </si>
  <si>
    <t xml:space="preserve">  Casablanca (1) </t>
  </si>
  <si>
    <t>(1)  تتكون عمالة الدار البيضاء من 8 عمالات المقاطعات</t>
  </si>
  <si>
    <t>(1) La préfectiure de Casablanca est composée de 8 préfectures d'arrondissements</t>
  </si>
  <si>
    <r>
      <t>1 - 2</t>
    </r>
    <r>
      <rPr>
        <b/>
        <sz val="16"/>
        <rFont val="Times New Roman"/>
        <family val="1"/>
        <charset val="178"/>
      </rPr>
      <t xml:space="preserve"> التقسيم الإداري لأهم العمالات</t>
    </r>
  </si>
  <si>
    <t>Source : Secrétariat Général du Gouvernement (Bulletin Officiel).</t>
  </si>
  <si>
    <t xml:space="preserve">         préfectures</t>
  </si>
  <si>
    <t>1 - 2 Division administrative des principales</t>
  </si>
  <si>
    <t xml:space="preserve">  Sefrou</t>
  </si>
  <si>
    <t>Année 2014</t>
  </si>
  <si>
    <t>سنة 2014</t>
  </si>
  <si>
    <t>Année 2015</t>
  </si>
  <si>
    <t>سنة 2015</t>
  </si>
  <si>
    <t>Tanger - Tétouan - Al Hoceima</t>
  </si>
  <si>
    <t>طنجة ــ تطوان -  الحسيمة</t>
  </si>
  <si>
    <t>L'Oriental</t>
  </si>
  <si>
    <t xml:space="preserve"> Fès - Meknès</t>
  </si>
  <si>
    <t xml:space="preserve">فاس ــ مكناس </t>
  </si>
  <si>
    <t>إيفران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</si>
  <si>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</si>
  <si>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</si>
  <si>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</si>
  <si>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</si>
  <si>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</si>
  <si>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</si>
  <si>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</si>
  <si>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</si>
  <si>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</si>
  <si>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</si>
  <si>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سوس ــ ماسة </t>
  </si>
  <si>
    <t>أكادير إداوتنان</t>
  </si>
  <si>
    <t>اشتوكة  أيت باها</t>
  </si>
  <si>
    <t>إنزكان  أيت ملول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</si>
  <si>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</si>
  <si>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</si>
  <si>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</si>
  <si>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</si>
  <si>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</si>
  <si>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</si>
  <si>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r>
      <t>1 - 3 Division administrative</t>
    </r>
    <r>
      <rPr>
        <b/>
        <sz val="12"/>
        <rFont val="Times New Roman"/>
        <family val="1"/>
      </rPr>
      <t xml:space="preserve"> (12 régions)</t>
    </r>
  </si>
  <si>
    <r>
      <t>1 - 3</t>
    </r>
    <r>
      <rPr>
        <b/>
        <sz val="16"/>
        <rFont val="Times New Roman"/>
        <family val="1"/>
        <charset val="178"/>
      </rPr>
      <t xml:space="preserve"> التقسيم الإداري (</t>
    </r>
    <r>
      <rPr>
        <b/>
        <sz val="14"/>
        <rFont val="Times New Roman"/>
        <family val="1"/>
      </rPr>
      <t>12 جهة)</t>
    </r>
  </si>
  <si>
    <r>
      <t>1 - 3</t>
    </r>
    <r>
      <rPr>
        <b/>
        <sz val="16"/>
        <rFont val="Times New Roman"/>
        <family val="1"/>
        <charset val="178"/>
      </rPr>
      <t xml:space="preserve"> التقسيم الإداري </t>
    </r>
    <r>
      <rPr>
        <b/>
        <sz val="14"/>
        <rFont val="Times New Roman"/>
        <family val="1"/>
      </rPr>
      <t xml:space="preserve">(12 جهة) </t>
    </r>
    <r>
      <rPr>
        <sz val="10"/>
        <rFont val="Times New Roman"/>
        <family val="1"/>
        <charset val="178"/>
      </rPr>
      <t>(تابع)</t>
    </r>
  </si>
  <si>
    <r>
      <t>1 - 3 Division administrative</t>
    </r>
    <r>
      <rPr>
        <b/>
        <sz val="12"/>
        <rFont val="Times New Roman"/>
        <family val="1"/>
      </rPr>
      <t xml:space="preserve"> (12 régions)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  <charset val="178"/>
      </rPr>
      <t>(suite)</t>
    </r>
  </si>
  <si>
    <t xml:space="preserve">Souss - Massa </t>
  </si>
</sst>
</file>

<file path=xl/styles.xml><?xml version="1.0" encoding="utf-8"?>
<styleSheet xmlns="http://schemas.openxmlformats.org/spreadsheetml/2006/main">
  <numFmts count="13">
    <numFmt numFmtId="164" formatCode="_ &quot;ر.س.&quot;* #,##0_ ;_ &quot;ر.س.&quot;* \-#,##0_ ;_ &quot;ر.س.&quot;* &quot;-&quot;_ ;_ @_ "/>
    <numFmt numFmtId="165" formatCode="General_)"/>
    <numFmt numFmtId="166" formatCode="#\ ###\ ###"/>
    <numFmt numFmtId="167" formatCode="0_)"/>
    <numFmt numFmtId="168" formatCode="###\ ###\ ###"/>
    <numFmt numFmtId="169" formatCode="###\ 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9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14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b/>
      <sz val="10"/>
      <name val="Arial"/>
      <family val="2"/>
      <charset val="178"/>
    </font>
    <font>
      <sz val="10"/>
      <name val="Arial"/>
      <family val="2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1.5"/>
      <name val="Times New Roman"/>
      <family val="1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30"/>
      <name val="Arabic Transparent"/>
      <charset val="178"/>
    </font>
    <font>
      <b/>
      <sz val="40"/>
      <name val="Arabic Transparent"/>
      <charset val="178"/>
    </font>
    <font>
      <b/>
      <sz val="20"/>
      <name val="Times New Roman"/>
      <family val="1"/>
      <charset val="178"/>
    </font>
    <font>
      <b/>
      <sz val="30"/>
      <name val="Times New Roman"/>
      <family val="1"/>
      <charset val="178"/>
    </font>
    <font>
      <b/>
      <sz val="12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gray0625">
        <fgColor indexed="9"/>
        <bgColor indexed="47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2" fillId="0" borderId="0"/>
    <xf numFmtId="167" fontId="2" fillId="0" borderId="0"/>
    <xf numFmtId="0" fontId="1" fillId="0" borderId="0"/>
    <xf numFmtId="165" fontId="2" fillId="0" borderId="0"/>
    <xf numFmtId="165" fontId="2" fillId="0" borderId="0"/>
    <xf numFmtId="0" fontId="1" fillId="0" borderId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  <xf numFmtId="0" fontId="27" fillId="0" borderId="0" applyNumberFormat="0">
      <alignment horizontal="right"/>
    </xf>
    <xf numFmtId="0" fontId="1" fillId="0" borderId="0"/>
    <xf numFmtId="0" fontId="1" fillId="0" borderId="0"/>
    <xf numFmtId="171" fontId="2" fillId="0" borderId="0"/>
    <xf numFmtId="0" fontId="1" fillId="0" borderId="0"/>
    <xf numFmtId="0" fontId="1" fillId="0" borderId="0"/>
    <xf numFmtId="0" fontId="1" fillId="0" borderId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45">
    <xf numFmtId="0" fontId="0" fillId="0" borderId="0" xfId="0"/>
    <xf numFmtId="0" fontId="8" fillId="0" borderId="0" xfId="3" applyFont="1" applyAlignment="1">
      <alignment horizontal="right" vertical="center"/>
    </xf>
    <xf numFmtId="166" fontId="5" fillId="0" borderId="0" xfId="3" applyNumberFormat="1" applyFont="1" applyAlignment="1" applyProtection="1">
      <alignment horizontal="left" vertical="center"/>
    </xf>
    <xf numFmtId="166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5" fontId="8" fillId="0" borderId="0" xfId="4" applyFont="1" applyAlignment="1">
      <alignment vertical="center"/>
    </xf>
    <xf numFmtId="166" fontId="9" fillId="0" borderId="0" xfId="3" applyNumberFormat="1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10" fillId="0" borderId="0" xfId="3" quotePrefix="1" applyFont="1" applyAlignment="1">
      <alignment horizontal="center" vertical="center"/>
    </xf>
    <xf numFmtId="166" fontId="8" fillId="0" borderId="0" xfId="3" quotePrefix="1" applyNumberFormat="1" applyFont="1" applyAlignment="1" applyProtection="1">
      <alignment horizontal="left" vertical="center"/>
    </xf>
    <xf numFmtId="0" fontId="8" fillId="0" borderId="0" xfId="3" quotePrefix="1" applyFont="1" applyAlignment="1">
      <alignment horizontal="right" vertical="center"/>
    </xf>
    <xf numFmtId="165" fontId="10" fillId="0" borderId="0" xfId="4" applyFont="1" applyAlignment="1">
      <alignment horizontal="right" vertical="center"/>
    </xf>
    <xf numFmtId="165" fontId="11" fillId="0" borderId="0" xfId="4" applyFont="1" applyAlignment="1">
      <alignment horizontal="right" vertical="center"/>
    </xf>
    <xf numFmtId="166" fontId="5" fillId="0" borderId="0" xfId="3" quotePrefix="1" applyNumberFormat="1" applyFont="1" applyAlignment="1" applyProtection="1">
      <alignment horizontal="left" vertical="center"/>
    </xf>
    <xf numFmtId="0" fontId="9" fillId="0" borderId="0" xfId="3" applyFont="1" applyAlignment="1">
      <alignment vertical="center"/>
    </xf>
    <xf numFmtId="168" fontId="9" fillId="0" borderId="0" xfId="4" applyNumberFormat="1" applyFont="1" applyAlignment="1" applyProtection="1">
      <alignment vertical="center"/>
    </xf>
    <xf numFmtId="168" fontId="8" fillId="0" borderId="0" xfId="4" applyNumberFormat="1" applyFont="1" applyAlignment="1" applyProtection="1">
      <alignment vertical="center"/>
    </xf>
    <xf numFmtId="0" fontId="9" fillId="0" borderId="0" xfId="3" quotePrefix="1" applyFont="1" applyAlignment="1">
      <alignment horizontal="left" vertical="center"/>
    </xf>
    <xf numFmtId="166" fontId="8" fillId="0" borderId="0" xfId="3" quotePrefix="1" applyNumberFormat="1" applyFont="1" applyAlignment="1" applyProtection="1">
      <alignment vertical="center"/>
    </xf>
    <xf numFmtId="0" fontId="8" fillId="0" borderId="0" xfId="3" quotePrefix="1" applyFont="1" applyAlignment="1">
      <alignment horizontal="left" vertical="center"/>
    </xf>
    <xf numFmtId="0" fontId="8" fillId="0" borderId="0" xfId="3" quotePrefix="1" applyFont="1" applyAlignment="1">
      <alignment vertical="center"/>
    </xf>
    <xf numFmtId="166" fontId="6" fillId="0" borderId="0" xfId="4" applyNumberFormat="1" applyFont="1" applyAlignment="1">
      <alignment horizontal="right" vertical="center"/>
    </xf>
    <xf numFmtId="165" fontId="11" fillId="0" borderId="0" xfId="4" applyFont="1" applyAlignment="1">
      <alignment vertical="center"/>
    </xf>
    <xf numFmtId="165" fontId="2" fillId="0" borderId="0" xfId="4" applyAlignment="1">
      <alignment vertical="center"/>
    </xf>
    <xf numFmtId="166" fontId="7" fillId="0" borderId="0" xfId="2" applyNumberFormat="1" applyFont="1" applyAlignment="1" applyProtection="1">
      <alignment horizontal="left" vertical="center"/>
    </xf>
    <xf numFmtId="165" fontId="10" fillId="0" borderId="0" xfId="4" applyFont="1" applyAlignment="1">
      <alignment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166" fontId="9" fillId="0" borderId="0" xfId="3" quotePrefix="1" applyNumberFormat="1" applyFont="1" applyAlignment="1" applyProtection="1">
      <alignment horizontal="right"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right" vertical="center"/>
    </xf>
    <xf numFmtId="166" fontId="9" fillId="0" borderId="0" xfId="3" applyNumberFormat="1" applyFont="1" applyAlignment="1" applyProtection="1">
      <alignment horizontal="right" vertical="center"/>
    </xf>
    <xf numFmtId="166" fontId="9" fillId="0" borderId="0" xfId="3" applyNumberFormat="1" applyFont="1" applyAlignment="1">
      <alignment vertical="center"/>
    </xf>
    <xf numFmtId="166" fontId="8" fillId="0" borderId="0" xfId="3" applyNumberFormat="1" applyFont="1" applyAlignment="1" applyProtection="1">
      <alignment vertical="center"/>
    </xf>
    <xf numFmtId="166" fontId="8" fillId="0" borderId="0" xfId="3" applyNumberFormat="1" applyFont="1" applyAlignment="1" applyProtection="1">
      <alignment horizontal="right" vertical="center"/>
    </xf>
    <xf numFmtId="166" fontId="8" fillId="0" borderId="0" xfId="3" quotePrefix="1" applyNumberFormat="1" applyFont="1" applyAlignment="1" applyProtection="1">
      <alignment horizontal="right" vertical="center"/>
    </xf>
    <xf numFmtId="166" fontId="9" fillId="0" borderId="0" xfId="3" applyNumberFormat="1" applyFont="1" applyAlignment="1" applyProtection="1">
      <alignment vertical="center"/>
    </xf>
    <xf numFmtId="0" fontId="16" fillId="0" borderId="0" xfId="3" applyFont="1" applyAlignment="1">
      <alignment horizontal="right" vertical="center"/>
    </xf>
    <xf numFmtId="165" fontId="11" fillId="0" borderId="0" xfId="4" quotePrefix="1" applyFont="1" applyAlignment="1">
      <alignment vertical="center"/>
    </xf>
    <xf numFmtId="0" fontId="16" fillId="0" borderId="0" xfId="3" applyFont="1" applyAlignment="1">
      <alignment horizontal="left" vertical="center"/>
    </xf>
    <xf numFmtId="166" fontId="8" fillId="0" borderId="0" xfId="3" applyNumberFormat="1" applyFont="1" applyAlignment="1" applyProtection="1">
      <alignment horizontal="left" vertical="center"/>
    </xf>
    <xf numFmtId="165" fontId="18" fillId="0" borderId="0" xfId="4" applyFont="1" applyAlignment="1">
      <alignment vertical="center"/>
    </xf>
    <xf numFmtId="0" fontId="12" fillId="0" borderId="0" xfId="3" quotePrefix="1" applyFont="1" applyAlignment="1">
      <alignment horizontal="left" vertical="center"/>
    </xf>
    <xf numFmtId="165" fontId="2" fillId="0" borderId="0" xfId="4" applyFont="1" applyAlignment="1">
      <alignment vertical="center"/>
    </xf>
    <xf numFmtId="0" fontId="14" fillId="0" borderId="0" xfId="3" quotePrefix="1" applyFont="1" applyAlignment="1">
      <alignment horizontal="left" vertical="center"/>
    </xf>
    <xf numFmtId="168" fontId="14" fillId="0" borderId="0" xfId="0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3" fillId="2" borderId="0" xfId="3" quotePrefix="1" applyFont="1" applyFill="1" applyBorder="1" applyAlignment="1">
      <alignment horizontal="left" vertical="center"/>
    </xf>
    <xf numFmtId="168" fontId="13" fillId="2" borderId="0" xfId="0" applyNumberFormat="1" applyFont="1" applyFill="1" applyBorder="1" applyAlignment="1">
      <alignment horizontal="right" vertical="center"/>
    </xf>
    <xf numFmtId="168" fontId="13" fillId="3" borderId="0" xfId="0" applyNumberFormat="1" applyFont="1" applyFill="1" applyAlignment="1" applyProtection="1">
      <alignment horizontal="right" vertical="center"/>
    </xf>
    <xf numFmtId="3" fontId="15" fillId="0" borderId="0" xfId="4" applyNumberFormat="1" applyFont="1" applyAlignment="1">
      <alignment horizontal="right" vertical="center"/>
    </xf>
    <xf numFmtId="165" fontId="16" fillId="0" borderId="0" xfId="4" applyFont="1" applyAlignment="1">
      <alignment vertical="center"/>
    </xf>
    <xf numFmtId="0" fontId="15" fillId="0" borderId="0" xfId="3" quotePrefix="1" applyFont="1" applyBorder="1" applyAlignment="1">
      <alignment horizontal="left" vertical="center"/>
    </xf>
    <xf numFmtId="3" fontId="15" fillId="0" borderId="0" xfId="4" applyNumberFormat="1" applyFont="1" applyAlignment="1">
      <alignment vertical="center"/>
    </xf>
    <xf numFmtId="0" fontId="15" fillId="0" borderId="0" xfId="3" applyFont="1" applyAlignment="1">
      <alignment vertical="center"/>
    </xf>
    <xf numFmtId="166" fontId="16" fillId="0" borderId="0" xfId="3" applyNumberFormat="1" applyFont="1" applyAlignment="1" applyProtection="1">
      <alignment horizontal="left" vertical="center"/>
    </xf>
    <xf numFmtId="166" fontId="16" fillId="0" borderId="0" xfId="3" quotePrefix="1" applyNumberFormat="1" applyFont="1" applyAlignment="1" applyProtection="1">
      <alignment horizontal="left" vertical="center"/>
    </xf>
    <xf numFmtId="0" fontId="15" fillId="0" borderId="0" xfId="3" quotePrefix="1" applyFont="1" applyAlignment="1">
      <alignment horizontal="left" vertical="center"/>
    </xf>
    <xf numFmtId="0" fontId="16" fillId="0" borderId="0" xfId="3" quotePrefix="1" applyFont="1" applyAlignment="1">
      <alignment horizontal="left" vertical="center"/>
    </xf>
    <xf numFmtId="3" fontId="9" fillId="0" borderId="0" xfId="4" applyNumberFormat="1" applyFont="1" applyAlignment="1">
      <alignment horizontal="right" vertical="center"/>
    </xf>
    <xf numFmtId="3" fontId="8" fillId="0" borderId="0" xfId="4" applyNumberFormat="1" applyFont="1" applyAlignment="1">
      <alignment horizontal="right" vertical="center"/>
    </xf>
    <xf numFmtId="3" fontId="8" fillId="0" borderId="0" xfId="4" applyNumberFormat="1" applyFont="1" applyAlignment="1">
      <alignment vertical="center"/>
    </xf>
    <xf numFmtId="3" fontId="16" fillId="0" borderId="0" xfId="4" applyNumberFormat="1" applyFont="1" applyAlignment="1">
      <alignment vertical="center"/>
    </xf>
    <xf numFmtId="3" fontId="9" fillId="0" borderId="0" xfId="4" applyNumberFormat="1" applyFont="1" applyAlignment="1" applyProtection="1">
      <alignment horizontal="right" vertical="center"/>
    </xf>
    <xf numFmtId="3" fontId="8" fillId="0" borderId="0" xfId="4" applyNumberFormat="1" applyFont="1" applyAlignment="1" applyProtection="1">
      <alignment horizontal="right" vertical="center"/>
    </xf>
    <xf numFmtId="3" fontId="8" fillId="0" borderId="0" xfId="4" quotePrefix="1" applyNumberFormat="1" applyFont="1" applyAlignment="1" applyProtection="1">
      <alignment horizontal="right" vertical="center"/>
    </xf>
    <xf numFmtId="3" fontId="15" fillId="0" borderId="0" xfId="4" applyNumberFormat="1" applyFont="1" applyAlignment="1" applyProtection="1">
      <alignment horizontal="right" vertical="center"/>
    </xf>
    <xf numFmtId="3" fontId="16" fillId="0" borderId="0" xfId="4" applyNumberFormat="1" applyFont="1" applyAlignment="1" applyProtection="1">
      <alignment horizontal="right" vertical="center"/>
    </xf>
    <xf numFmtId="3" fontId="9" fillId="0" borderId="0" xfId="4" applyNumberFormat="1" applyFont="1" applyAlignment="1" applyProtection="1">
      <alignment vertical="center"/>
    </xf>
    <xf numFmtId="3" fontId="15" fillId="0" borderId="0" xfId="4" applyNumberFormat="1" applyFont="1" applyAlignment="1" applyProtection="1">
      <alignment vertical="center"/>
    </xf>
    <xf numFmtId="3" fontId="8" fillId="0" borderId="0" xfId="4" applyNumberFormat="1" applyFont="1" applyAlignment="1" applyProtection="1">
      <alignment vertical="center"/>
    </xf>
    <xf numFmtId="3" fontId="16" fillId="0" borderId="0" xfId="4" applyNumberFormat="1" applyFont="1" applyAlignment="1" applyProtection="1">
      <alignment vertical="center"/>
    </xf>
    <xf numFmtId="3" fontId="8" fillId="0" borderId="0" xfId="3" applyNumberFormat="1" applyFont="1" applyAlignment="1">
      <alignment vertical="center"/>
    </xf>
    <xf numFmtId="3" fontId="8" fillId="0" borderId="0" xfId="3" applyNumberFormat="1" applyFont="1" applyAlignment="1" applyProtection="1">
      <alignment vertical="center"/>
    </xf>
    <xf numFmtId="169" fontId="20" fillId="0" borderId="0" xfId="1" applyNumberFormat="1" applyFont="1" applyAlignment="1" applyProtection="1">
      <alignment horizontal="left" vertical="center"/>
    </xf>
    <xf numFmtId="169" fontId="15" fillId="0" borderId="0" xfId="1" applyNumberFormat="1" applyFont="1" applyAlignment="1">
      <alignment vertical="center"/>
    </xf>
    <xf numFmtId="169" fontId="15" fillId="0" borderId="0" xfId="0" applyNumberFormat="1" applyFont="1" applyAlignment="1">
      <alignment horizontal="right" vertical="center" readingOrder="2"/>
    </xf>
    <xf numFmtId="165" fontId="8" fillId="0" borderId="0" xfId="4" quotePrefix="1" applyFont="1" applyAlignment="1">
      <alignment horizontal="right" vertical="center" readingOrder="2"/>
    </xf>
    <xf numFmtId="166" fontId="6" fillId="0" borderId="0" xfId="4" quotePrefix="1" applyNumberFormat="1" applyFont="1" applyAlignment="1">
      <alignment horizontal="right" vertical="center" readingOrder="2"/>
    </xf>
    <xf numFmtId="0" fontId="5" fillId="0" borderId="0" xfId="3" applyFont="1" applyAlignment="1">
      <alignment horizontal="right" vertical="center" readingOrder="2"/>
    </xf>
    <xf numFmtId="0" fontId="8" fillId="0" borderId="0" xfId="3" applyFont="1" applyAlignment="1">
      <alignment horizontal="left" vertical="center" readingOrder="1"/>
    </xf>
    <xf numFmtId="0" fontId="9" fillId="0" borderId="0" xfId="3" applyFont="1" applyAlignment="1">
      <alignment horizontal="left" vertical="center"/>
    </xf>
    <xf numFmtId="165" fontId="3" fillId="0" borderId="0" xfId="4" applyFont="1" applyAlignment="1">
      <alignment vertical="center"/>
    </xf>
    <xf numFmtId="165" fontId="4" fillId="0" borderId="0" xfId="4" applyFont="1" applyAlignment="1">
      <alignment vertical="center"/>
    </xf>
    <xf numFmtId="165" fontId="5" fillId="0" borderId="0" xfId="4" applyFont="1" applyAlignment="1">
      <alignment vertical="center"/>
    </xf>
    <xf numFmtId="165" fontId="6" fillId="0" borderId="0" xfId="4" applyFont="1" applyAlignment="1">
      <alignment vertical="center"/>
    </xf>
    <xf numFmtId="0" fontId="8" fillId="0" borderId="0" xfId="3" applyFont="1" applyAlignment="1">
      <alignment horizontal="right" vertical="center" readingOrder="2"/>
    </xf>
    <xf numFmtId="1" fontId="18" fillId="0" borderId="0" xfId="0" quotePrefix="1" applyNumberFormat="1" applyFont="1" applyAlignment="1">
      <alignment horizontal="right" vertical="center"/>
    </xf>
    <xf numFmtId="1" fontId="19" fillId="0" borderId="0" xfId="0" applyNumberFormat="1" applyFont="1" applyAlignment="1">
      <alignment horizontal="right" vertical="center" indent="1"/>
    </xf>
    <xf numFmtId="1" fontId="18" fillId="0" borderId="0" xfId="0" applyNumberFormat="1" applyFont="1" applyAlignment="1">
      <alignment horizontal="right" vertical="center"/>
    </xf>
    <xf numFmtId="1" fontId="25" fillId="0" borderId="0" xfId="0" applyNumberFormat="1" applyFont="1" applyAlignment="1">
      <alignment horizontal="right" vertical="center" readingOrder="2"/>
    </xf>
    <xf numFmtId="1" fontId="25" fillId="0" borderId="0" xfId="0" quotePrefix="1" applyNumberFormat="1" applyFont="1" applyAlignment="1">
      <alignment horizontal="right" vertical="center" readingOrder="2"/>
    </xf>
    <xf numFmtId="1" fontId="19" fillId="0" borderId="0" xfId="0" applyNumberFormat="1" applyFont="1" applyAlignment="1">
      <alignment horizontal="right" vertical="center" indent="1" readingOrder="2"/>
    </xf>
    <xf numFmtId="165" fontId="8" fillId="0" borderId="0" xfId="4" applyFont="1" applyAlignment="1">
      <alignment horizontal="right" vertical="center" readingOrder="2"/>
    </xf>
    <xf numFmtId="165" fontId="12" fillId="0" borderId="0" xfId="4" applyFont="1" applyAlignment="1">
      <alignment vertical="center"/>
    </xf>
    <xf numFmtId="166" fontId="9" fillId="0" borderId="0" xfId="3" applyNumberFormat="1" applyFont="1" applyAlignment="1" applyProtection="1">
      <alignment horizontal="center" vertical="center"/>
    </xf>
    <xf numFmtId="168" fontId="8" fillId="0" borderId="0" xfId="4" applyNumberFormat="1" applyFont="1" applyAlignment="1" applyProtection="1">
      <alignment horizontal="center" vertical="center"/>
    </xf>
    <xf numFmtId="168" fontId="8" fillId="0" borderId="0" xfId="4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5" fontId="8" fillId="0" borderId="0" xfId="4" applyFont="1" applyAlignment="1">
      <alignment horizontal="center" vertical="center"/>
    </xf>
    <xf numFmtId="0" fontId="5" fillId="0" borderId="0" xfId="3" applyFont="1" applyAlignment="1">
      <alignment horizontal="right" vertical="center" readingOrder="2"/>
    </xf>
    <xf numFmtId="165" fontId="8" fillId="0" borderId="0" xfId="5" applyFont="1" applyAlignment="1">
      <alignment vertical="center"/>
    </xf>
    <xf numFmtId="166" fontId="6" fillId="0" borderId="0" xfId="5" quotePrefix="1" applyNumberFormat="1" applyFont="1" applyAlignment="1">
      <alignment horizontal="right" vertical="center" readingOrder="2"/>
    </xf>
    <xf numFmtId="3" fontId="16" fillId="0" borderId="0" xfId="3" applyNumberFormat="1" applyFont="1" applyAlignment="1">
      <alignment vertical="center"/>
    </xf>
    <xf numFmtId="168" fontId="9" fillId="0" borderId="0" xfId="5" applyNumberFormat="1" applyFont="1" applyAlignment="1" applyProtection="1">
      <alignment vertical="center"/>
    </xf>
    <xf numFmtId="1" fontId="25" fillId="0" borderId="0" xfId="6" quotePrefix="1" applyNumberFormat="1" applyFont="1" applyAlignment="1">
      <alignment horizontal="right" vertical="center" readingOrder="2"/>
    </xf>
    <xf numFmtId="3" fontId="8" fillId="0" borderId="0" xfId="5" applyNumberFormat="1" applyFont="1" applyAlignment="1">
      <alignment horizontal="right" vertical="center"/>
    </xf>
    <xf numFmtId="168" fontId="8" fillId="0" borderId="0" xfId="5" applyNumberFormat="1" applyFont="1" applyAlignment="1" applyProtection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3" fontId="15" fillId="0" borderId="0" xfId="5" applyNumberFormat="1" applyFont="1" applyAlignment="1">
      <alignment vertical="center"/>
    </xf>
    <xf numFmtId="3" fontId="15" fillId="0" borderId="0" xfId="5" applyNumberFormat="1" applyFont="1" applyAlignment="1">
      <alignment horizontal="right" vertical="center"/>
    </xf>
    <xf numFmtId="3" fontId="8" fillId="0" borderId="0" xfId="5" applyNumberFormat="1" applyFont="1" applyAlignment="1">
      <alignment vertical="center"/>
    </xf>
    <xf numFmtId="1" fontId="18" fillId="0" borderId="0" xfId="6" applyNumberFormat="1" applyFont="1" applyAlignment="1">
      <alignment horizontal="right" vertical="center"/>
    </xf>
    <xf numFmtId="1" fontId="19" fillId="0" borderId="0" xfId="6" applyNumberFormat="1" applyFont="1" applyAlignment="1">
      <alignment horizontal="right" vertical="center" indent="1"/>
    </xf>
    <xf numFmtId="3" fontId="16" fillId="0" borderId="0" xfId="5" applyNumberFormat="1" applyFont="1" applyAlignment="1">
      <alignment horizontal="right" vertical="center"/>
    </xf>
    <xf numFmtId="3" fontId="8" fillId="0" borderId="0" xfId="5" applyNumberFormat="1" applyFont="1" applyAlignment="1" applyProtection="1">
      <alignment horizontal="right" vertical="center"/>
    </xf>
    <xf numFmtId="3" fontId="15" fillId="0" borderId="0" xfId="5" applyNumberFormat="1" applyFont="1" applyAlignment="1" applyProtection="1">
      <alignment horizontal="right" vertical="center"/>
    </xf>
    <xf numFmtId="0" fontId="16" fillId="0" borderId="0" xfId="3" applyFont="1" applyAlignment="1">
      <alignment vertical="center"/>
    </xf>
    <xf numFmtId="3" fontId="8" fillId="0" borderId="0" xfId="5" applyNumberFormat="1" applyFont="1" applyAlignment="1" applyProtection="1">
      <alignment vertical="center"/>
    </xf>
    <xf numFmtId="3" fontId="16" fillId="0" borderId="0" xfId="5" applyNumberFormat="1" applyFont="1" applyAlignment="1" applyProtection="1">
      <alignment horizontal="right" vertical="center"/>
    </xf>
    <xf numFmtId="3" fontId="9" fillId="0" borderId="0" xfId="5" applyNumberFormat="1" applyFont="1" applyAlignment="1" applyProtection="1">
      <alignment horizontal="right" vertical="center"/>
    </xf>
    <xf numFmtId="1" fontId="25" fillId="0" borderId="0" xfId="6" applyNumberFormat="1" applyFont="1" applyAlignment="1">
      <alignment horizontal="right" vertical="center" readingOrder="2"/>
    </xf>
    <xf numFmtId="3" fontId="8" fillId="0" borderId="0" xfId="5" quotePrefix="1" applyNumberFormat="1" applyFont="1" applyAlignment="1" applyProtection="1">
      <alignment horizontal="right" vertical="center"/>
    </xf>
    <xf numFmtId="1" fontId="18" fillId="0" borderId="0" xfId="6" quotePrefix="1" applyNumberFormat="1" applyFont="1" applyAlignment="1">
      <alignment horizontal="right" vertical="center"/>
    </xf>
    <xf numFmtId="3" fontId="15" fillId="0" borderId="0" xfId="5" applyNumberFormat="1" applyFont="1" applyAlignment="1" applyProtection="1">
      <alignment vertical="center"/>
    </xf>
    <xf numFmtId="3" fontId="16" fillId="0" borderId="0" xfId="5" applyNumberFormat="1" applyFont="1" applyAlignment="1" applyProtection="1">
      <alignment vertical="center"/>
    </xf>
    <xf numFmtId="3" fontId="9" fillId="0" borderId="0" xfId="5" applyNumberFormat="1" applyFont="1" applyAlignment="1" applyProtection="1">
      <alignment vertical="center"/>
    </xf>
    <xf numFmtId="165" fontId="16" fillId="0" borderId="0" xfId="5" applyFont="1" applyAlignment="1">
      <alignment vertical="center"/>
    </xf>
    <xf numFmtId="3" fontId="16" fillId="0" borderId="0" xfId="5" applyNumberFormat="1" applyFont="1" applyAlignment="1">
      <alignment vertical="center"/>
    </xf>
    <xf numFmtId="165" fontId="8" fillId="0" borderId="0" xfId="5" quotePrefix="1" applyFont="1" applyAlignment="1">
      <alignment horizontal="right" vertical="center" readingOrder="2"/>
    </xf>
    <xf numFmtId="165" fontId="21" fillId="0" borderId="0" xfId="4" applyFont="1" applyAlignment="1">
      <alignment horizontal="center" vertical="center"/>
    </xf>
    <xf numFmtId="165" fontId="22" fillId="0" borderId="0" xfId="4" applyFont="1" applyAlignment="1">
      <alignment horizontal="center" vertical="center"/>
    </xf>
    <xf numFmtId="165" fontId="23" fillId="0" borderId="0" xfId="4" applyFont="1" applyAlignment="1">
      <alignment horizontal="center" vertical="center"/>
    </xf>
    <xf numFmtId="165" fontId="24" fillId="0" borderId="0" xfId="4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readingOrder="2"/>
    </xf>
    <xf numFmtId="166" fontId="9" fillId="0" borderId="0" xfId="3" applyNumberFormat="1" applyFont="1" applyAlignment="1" applyProtection="1">
      <alignment horizontal="center" vertical="center"/>
    </xf>
    <xf numFmtId="0" fontId="0" fillId="0" borderId="0" xfId="0"/>
    <xf numFmtId="0" fontId="9" fillId="0" borderId="0" xfId="3" applyFont="1" applyAlignment="1">
      <alignment horizontal="right" vertical="center" wrapText="1"/>
    </xf>
    <xf numFmtId="166" fontId="16" fillId="0" borderId="0" xfId="3" applyNumberFormat="1" applyFont="1" applyAlignment="1">
      <alignment horizontal="left" vertical="center" wrapText="1"/>
    </xf>
    <xf numFmtId="166" fontId="9" fillId="0" borderId="0" xfId="3" applyNumberFormat="1" applyFont="1" applyAlignment="1" applyProtection="1">
      <alignment horizontal="center" vertical="center" wrapText="1"/>
    </xf>
    <xf numFmtId="0" fontId="5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center" vertical="center"/>
    </xf>
    <xf numFmtId="0" fontId="1" fillId="0" borderId="0" xfId="6"/>
  </cellXfs>
  <cellStyles count="22"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6"/>
    <cellStyle name="Normal 3" xfId="12"/>
    <cellStyle name="Normal 3 2" xfId="13"/>
    <cellStyle name="Normal 3 3" xfId="14"/>
    <cellStyle name="Normal 4" xfId="15"/>
    <cellStyle name="Normal 4 2" xfId="16"/>
    <cellStyle name="Normal_11" xfId="1"/>
    <cellStyle name="Normal_2" xfId="2"/>
    <cellStyle name="Normal_Feuil1" xfId="3"/>
    <cellStyle name="عادي_agros99" xfId="17"/>
    <cellStyle name="عادي_pop-2002" xfId="4"/>
    <cellStyle name="عادي_pop-2002 2" xfId="5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9:G26"/>
  <sheetViews>
    <sheetView showGridLines="0" workbookViewId="0"/>
    <sheetView workbookViewId="1"/>
  </sheetViews>
  <sheetFormatPr baseColWidth="10" defaultColWidth="10.28515625" defaultRowHeight="12"/>
  <cols>
    <col min="1" max="8" width="14.7109375" style="24" customWidth="1"/>
    <col min="9" max="16384" width="10.28515625" style="24"/>
  </cols>
  <sheetData>
    <row r="19" spans="1:7" ht="37.5">
      <c r="A19" s="131" t="s">
        <v>203</v>
      </c>
      <c r="B19" s="131"/>
      <c r="C19" s="131"/>
      <c r="D19" s="131"/>
      <c r="E19" s="131"/>
      <c r="F19" s="131"/>
      <c r="G19" s="83"/>
    </row>
    <row r="20" spans="1:7" ht="12" customHeight="1">
      <c r="A20" s="44"/>
      <c r="B20" s="44"/>
      <c r="C20" s="44"/>
      <c r="D20" s="44"/>
      <c r="E20" s="44"/>
      <c r="F20" s="44"/>
      <c r="G20" s="44"/>
    </row>
    <row r="21" spans="1:7" ht="50.25">
      <c r="A21" s="132" t="s">
        <v>205</v>
      </c>
      <c r="B21" s="132"/>
      <c r="C21" s="132"/>
      <c r="D21" s="132"/>
      <c r="E21" s="132"/>
      <c r="F21" s="132"/>
      <c r="G21" s="84"/>
    </row>
    <row r="22" spans="1:7" ht="12" customHeight="1">
      <c r="A22" s="44"/>
      <c r="B22" s="44"/>
      <c r="C22" s="44"/>
      <c r="D22" s="44"/>
      <c r="E22" s="44"/>
      <c r="F22" s="44"/>
      <c r="G22" s="44"/>
    </row>
    <row r="23" spans="1:7" ht="12" customHeight="1">
      <c r="A23" s="44"/>
      <c r="B23" s="44"/>
      <c r="C23" s="44"/>
      <c r="D23" s="44"/>
      <c r="E23" s="44"/>
      <c r="F23" s="44"/>
      <c r="G23" s="44"/>
    </row>
    <row r="24" spans="1:7" ht="25.5">
      <c r="A24" s="133" t="s">
        <v>0</v>
      </c>
      <c r="B24" s="133"/>
      <c r="C24" s="133"/>
      <c r="D24" s="133"/>
      <c r="E24" s="133"/>
      <c r="F24" s="133"/>
      <c r="G24" s="85"/>
    </row>
    <row r="25" spans="1:7" ht="12" customHeight="1">
      <c r="A25" s="44"/>
      <c r="B25" s="44"/>
      <c r="C25" s="44"/>
      <c r="D25" s="44"/>
      <c r="E25" s="44"/>
      <c r="F25" s="44"/>
      <c r="G25" s="44"/>
    </row>
    <row r="26" spans="1:7" ht="37.5">
      <c r="A26" s="134" t="s">
        <v>206</v>
      </c>
      <c r="B26" s="134"/>
      <c r="C26" s="134"/>
      <c r="D26" s="134"/>
      <c r="E26" s="134"/>
      <c r="F26" s="134"/>
      <c r="G26" s="86"/>
    </row>
  </sheetData>
  <mergeCells count="4">
    <mergeCell ref="A19:F19"/>
    <mergeCell ref="A21:F21"/>
    <mergeCell ref="A24:F24"/>
    <mergeCell ref="A26:F26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9"/>
  <sheetViews>
    <sheetView showGridLines="0" topLeftCell="A50" zoomScale="115" zoomScaleNormal="115" workbookViewId="0">
      <selection activeCell="A65" sqref="A65:H127"/>
    </sheetView>
    <sheetView workbookViewId="1"/>
  </sheetViews>
  <sheetFormatPr baseColWidth="10" defaultColWidth="12.5703125" defaultRowHeight="12.75"/>
  <cols>
    <col min="1" max="1" width="31.28515625" style="4" customWidth="1"/>
    <col min="2" max="2" width="12.42578125" style="4" customWidth="1"/>
    <col min="3" max="5" width="8.7109375" style="4" customWidth="1"/>
    <col min="6" max="7" width="7.7109375" style="4" customWidth="1"/>
    <col min="8" max="8" width="28.7109375" style="4" customWidth="1"/>
    <col min="9" max="9" width="9.7109375" style="4" hidden="1" customWidth="1"/>
    <col min="10" max="12" width="12.5703125" style="4" hidden="1" customWidth="1"/>
    <col min="13" max="13" width="4.7109375" style="4" customWidth="1"/>
    <col min="14" max="15" width="12.5703125" style="4" customWidth="1"/>
    <col min="16" max="16" width="31.42578125" style="1" customWidth="1"/>
    <col min="17" max="16384" width="12.5703125" style="4"/>
  </cols>
  <sheetData>
    <row r="1" spans="1:16" ht="24.75" customHeight="1">
      <c r="A1" s="25" t="s">
        <v>207</v>
      </c>
      <c r="B1" s="25"/>
      <c r="C1" s="3"/>
      <c r="D1" s="3"/>
      <c r="E1" s="6"/>
      <c r="F1" s="6"/>
      <c r="G1" s="6"/>
      <c r="H1" s="79" t="s">
        <v>205</v>
      </c>
      <c r="P1" s="22"/>
    </row>
    <row r="2" spans="1:16" ht="18.95" customHeight="1">
      <c r="A2" s="25"/>
      <c r="B2" s="25"/>
      <c r="C2" s="3"/>
      <c r="D2" s="3"/>
      <c r="E2" s="3"/>
      <c r="F2" s="3"/>
      <c r="G2" s="3"/>
      <c r="H2" s="1"/>
    </row>
    <row r="3" spans="1:16" ht="20.25">
      <c r="A3" s="2" t="s">
        <v>208</v>
      </c>
      <c r="B3" s="2"/>
      <c r="C3" s="3"/>
      <c r="D3" s="3"/>
      <c r="H3" s="80" t="s">
        <v>210</v>
      </c>
      <c r="P3" s="5"/>
    </row>
    <row r="4" spans="1:16" ht="18.95" customHeight="1">
      <c r="A4" s="3"/>
      <c r="B4" s="3"/>
      <c r="D4" s="6"/>
      <c r="E4" s="7"/>
      <c r="F4" s="7"/>
      <c r="G4" s="7"/>
      <c r="H4" s="1"/>
      <c r="M4" s="8"/>
      <c r="N4" s="9"/>
    </row>
    <row r="5" spans="1:16" ht="18.95" customHeight="1">
      <c r="A5" s="3"/>
      <c r="B5" s="3"/>
      <c r="D5" s="6"/>
      <c r="E5" s="7"/>
      <c r="F5" s="7"/>
      <c r="G5" s="7"/>
      <c r="H5" s="1"/>
      <c r="M5" s="8"/>
      <c r="N5" s="9"/>
    </row>
    <row r="6" spans="1:16" ht="16.5" customHeight="1">
      <c r="A6" s="3"/>
      <c r="B6" s="140" t="s">
        <v>220</v>
      </c>
      <c r="C6" s="136" t="s">
        <v>126</v>
      </c>
      <c r="D6" s="136"/>
      <c r="E6" s="136"/>
      <c r="F6" s="15" t="s">
        <v>2</v>
      </c>
      <c r="G6" s="139" t="s">
        <v>219</v>
      </c>
      <c r="H6" s="1"/>
      <c r="M6" s="8"/>
      <c r="N6" s="9"/>
    </row>
    <row r="7" spans="1:16" ht="13.5" customHeight="1">
      <c r="A7" s="10" t="s">
        <v>232</v>
      </c>
      <c r="B7" s="140"/>
      <c r="C7" s="137" t="s">
        <v>125</v>
      </c>
      <c r="D7" s="138"/>
      <c r="E7" s="138"/>
      <c r="F7" s="29" t="s">
        <v>3</v>
      </c>
      <c r="G7" s="139"/>
      <c r="H7" s="11" t="s">
        <v>233</v>
      </c>
      <c r="L7" s="30"/>
      <c r="M7" s="30"/>
      <c r="N7" s="31"/>
      <c r="O7" s="30"/>
    </row>
    <row r="8" spans="1:16" ht="13.5" customHeight="1">
      <c r="A8" s="10"/>
      <c r="B8" s="10"/>
      <c r="C8" s="15" t="s">
        <v>4</v>
      </c>
      <c r="D8" s="15" t="s">
        <v>124</v>
      </c>
      <c r="E8" s="28" t="s">
        <v>123</v>
      </c>
      <c r="F8" s="29"/>
      <c r="G8" s="29"/>
      <c r="H8" s="1"/>
      <c r="L8" s="30"/>
      <c r="M8" s="30"/>
      <c r="P8" s="4"/>
    </row>
    <row r="9" spans="1:16" ht="13.5" customHeight="1">
      <c r="C9" s="32" t="s">
        <v>5</v>
      </c>
      <c r="D9" s="32" t="s">
        <v>6</v>
      </c>
      <c r="E9" s="32" t="s">
        <v>7</v>
      </c>
      <c r="H9" s="87"/>
      <c r="M9" s="6"/>
      <c r="P9" s="4"/>
    </row>
    <row r="10" spans="1:16" ht="8.1" customHeight="1">
      <c r="C10" s="32"/>
      <c r="D10" s="32"/>
      <c r="E10" s="32"/>
      <c r="H10" s="87"/>
      <c r="M10" s="6"/>
      <c r="P10" s="4"/>
    </row>
    <row r="11" spans="1:16" ht="15.6" customHeight="1">
      <c r="A11" s="18" t="s">
        <v>8</v>
      </c>
      <c r="B11" s="82" t="s">
        <v>222</v>
      </c>
      <c r="C11" s="69">
        <v>13</v>
      </c>
      <c r="D11" s="69">
        <v>11</v>
      </c>
      <c r="E11" s="69">
        <v>2</v>
      </c>
      <c r="F11" s="69">
        <v>4</v>
      </c>
      <c r="G11" s="16" t="s">
        <v>221</v>
      </c>
      <c r="H11" s="88" t="s">
        <v>171</v>
      </c>
      <c r="L11" s="33"/>
      <c r="M11" s="33"/>
      <c r="P11" s="4"/>
    </row>
    <row r="12" spans="1:16" ht="15.6" customHeight="1">
      <c r="A12" s="27" t="s">
        <v>9</v>
      </c>
      <c r="B12" s="27" t="s">
        <v>152</v>
      </c>
      <c r="C12" s="70">
        <v>6</v>
      </c>
      <c r="D12" s="71">
        <v>5</v>
      </c>
      <c r="E12" s="71">
        <v>1</v>
      </c>
      <c r="F12" s="71">
        <v>2</v>
      </c>
      <c r="G12" s="17" t="s">
        <v>154</v>
      </c>
      <c r="H12" s="89" t="s">
        <v>213</v>
      </c>
      <c r="L12" s="34"/>
      <c r="M12" s="34"/>
      <c r="P12" s="4"/>
    </row>
    <row r="13" spans="1:16" ht="15.6" customHeight="1">
      <c r="A13" s="20" t="s">
        <v>10</v>
      </c>
      <c r="B13" s="27" t="s">
        <v>152</v>
      </c>
      <c r="C13" s="71">
        <v>7</v>
      </c>
      <c r="D13" s="71">
        <v>6</v>
      </c>
      <c r="E13" s="71">
        <v>1</v>
      </c>
      <c r="F13" s="71">
        <v>2</v>
      </c>
      <c r="G13" s="17" t="s">
        <v>154</v>
      </c>
      <c r="H13" s="89" t="s">
        <v>11</v>
      </c>
      <c r="L13" s="33"/>
      <c r="M13" s="33"/>
      <c r="P13" s="4"/>
    </row>
    <row r="14" spans="1:16" ht="15.6" customHeight="1">
      <c r="A14" s="15" t="s">
        <v>107</v>
      </c>
      <c r="B14" s="82" t="s">
        <v>222</v>
      </c>
      <c r="C14" s="69">
        <v>14</v>
      </c>
      <c r="D14" s="69">
        <v>10</v>
      </c>
      <c r="E14" s="69">
        <v>4</v>
      </c>
      <c r="F14" s="69">
        <v>4</v>
      </c>
      <c r="G14" s="16" t="s">
        <v>221</v>
      </c>
      <c r="H14" s="88" t="s">
        <v>172</v>
      </c>
      <c r="L14" s="34"/>
      <c r="M14" s="34"/>
      <c r="P14" s="4"/>
    </row>
    <row r="15" spans="1:16" ht="15.6" customHeight="1">
      <c r="A15" s="20" t="s">
        <v>12</v>
      </c>
      <c r="B15" s="27" t="s">
        <v>152</v>
      </c>
      <c r="C15" s="71">
        <v>4</v>
      </c>
      <c r="D15" s="71">
        <v>3</v>
      </c>
      <c r="E15" s="71">
        <v>1</v>
      </c>
      <c r="F15" s="71">
        <v>1</v>
      </c>
      <c r="G15" s="17" t="s">
        <v>154</v>
      </c>
      <c r="H15" s="89" t="s">
        <v>13</v>
      </c>
      <c r="L15" s="34"/>
      <c r="M15" s="34"/>
      <c r="P15" s="4"/>
    </row>
    <row r="16" spans="1:16" ht="15.6" customHeight="1">
      <c r="A16" s="20" t="s">
        <v>14</v>
      </c>
      <c r="B16" s="27" t="s">
        <v>152</v>
      </c>
      <c r="C16" s="71">
        <v>5</v>
      </c>
      <c r="D16" s="71">
        <v>3</v>
      </c>
      <c r="E16" s="71">
        <v>2</v>
      </c>
      <c r="F16" s="71">
        <v>1</v>
      </c>
      <c r="G16" s="17" t="s">
        <v>154</v>
      </c>
      <c r="H16" s="89" t="s">
        <v>15</v>
      </c>
      <c r="L16" s="33"/>
      <c r="M16" s="33"/>
      <c r="P16" s="4"/>
    </row>
    <row r="17" spans="1:16" ht="15.6" customHeight="1">
      <c r="A17" s="58" t="s">
        <v>136</v>
      </c>
      <c r="B17" s="27" t="s">
        <v>152</v>
      </c>
      <c r="C17" s="70">
        <v>5</v>
      </c>
      <c r="D17" s="70">
        <v>4</v>
      </c>
      <c r="E17" s="70">
        <v>1</v>
      </c>
      <c r="F17" s="70">
        <v>2</v>
      </c>
      <c r="G17" s="17" t="s">
        <v>154</v>
      </c>
      <c r="H17" s="89" t="s">
        <v>178</v>
      </c>
      <c r="L17" s="34"/>
      <c r="M17" s="34"/>
      <c r="P17" s="4"/>
    </row>
    <row r="18" spans="1:16" ht="15.6" customHeight="1">
      <c r="A18" s="59" t="s">
        <v>16</v>
      </c>
      <c r="B18" s="82" t="s">
        <v>222</v>
      </c>
      <c r="C18" s="72">
        <v>60</v>
      </c>
      <c r="D18" s="72">
        <v>49</v>
      </c>
      <c r="E18" s="72">
        <v>11</v>
      </c>
      <c r="F18" s="72">
        <f>SUM(F19:F23)</f>
        <v>11</v>
      </c>
      <c r="G18" s="16" t="s">
        <v>221</v>
      </c>
      <c r="H18" s="88" t="s">
        <v>173</v>
      </c>
      <c r="L18" s="34"/>
      <c r="M18" s="34"/>
      <c r="P18" s="4"/>
    </row>
    <row r="19" spans="1:16" ht="15.6" customHeight="1">
      <c r="A19" s="20" t="s">
        <v>17</v>
      </c>
      <c r="B19" s="27" t="s">
        <v>152</v>
      </c>
      <c r="C19" s="71">
        <v>7</v>
      </c>
      <c r="D19" s="71">
        <v>5</v>
      </c>
      <c r="E19" s="71">
        <v>2</v>
      </c>
      <c r="F19" s="71">
        <v>2</v>
      </c>
      <c r="G19" s="17" t="s">
        <v>154</v>
      </c>
      <c r="H19" s="89" t="s">
        <v>179</v>
      </c>
      <c r="L19" s="34"/>
      <c r="M19" s="34"/>
      <c r="P19" s="4"/>
    </row>
    <row r="20" spans="1:16" ht="15.6" customHeight="1">
      <c r="A20" s="20" t="s">
        <v>18</v>
      </c>
      <c r="B20" s="27" t="s">
        <v>152</v>
      </c>
      <c r="C20" s="71">
        <v>6</v>
      </c>
      <c r="D20" s="71">
        <v>5</v>
      </c>
      <c r="E20" s="71">
        <v>1</v>
      </c>
      <c r="F20" s="71">
        <v>1</v>
      </c>
      <c r="G20" s="17" t="s">
        <v>154</v>
      </c>
      <c r="H20" s="89" t="s">
        <v>19</v>
      </c>
      <c r="L20" s="34"/>
      <c r="M20" s="34"/>
      <c r="P20" s="4"/>
    </row>
    <row r="21" spans="1:16" ht="15.6" customHeight="1">
      <c r="A21" s="20" t="s">
        <v>20</v>
      </c>
      <c r="B21" s="27" t="s">
        <v>152</v>
      </c>
      <c r="C21" s="71">
        <v>20</v>
      </c>
      <c r="D21" s="71">
        <v>18</v>
      </c>
      <c r="E21" s="71">
        <v>2</v>
      </c>
      <c r="F21" s="71">
        <v>3</v>
      </c>
      <c r="G21" s="17" t="s">
        <v>154</v>
      </c>
      <c r="H21" s="89" t="s">
        <v>21</v>
      </c>
      <c r="L21" s="34"/>
      <c r="M21" s="34"/>
      <c r="P21" s="4"/>
    </row>
    <row r="22" spans="1:16" ht="15.6" customHeight="1">
      <c r="A22" s="20" t="s">
        <v>22</v>
      </c>
      <c r="B22" s="27" t="s">
        <v>152</v>
      </c>
      <c r="C22" s="71">
        <v>7</v>
      </c>
      <c r="D22" s="71">
        <v>5</v>
      </c>
      <c r="E22" s="71">
        <v>2</v>
      </c>
      <c r="F22" s="71">
        <v>2</v>
      </c>
      <c r="G22" s="17" t="s">
        <v>154</v>
      </c>
      <c r="H22" s="89" t="s">
        <v>156</v>
      </c>
      <c r="L22" s="33"/>
      <c r="M22" s="33"/>
      <c r="P22" s="4"/>
    </row>
    <row r="23" spans="1:16" ht="15.6" customHeight="1">
      <c r="A23" s="58" t="s">
        <v>23</v>
      </c>
      <c r="B23" s="27" t="s">
        <v>152</v>
      </c>
      <c r="C23" s="70">
        <v>20</v>
      </c>
      <c r="D23" s="70">
        <v>16</v>
      </c>
      <c r="E23" s="70">
        <v>4</v>
      </c>
      <c r="F23" s="70">
        <v>3</v>
      </c>
      <c r="G23" s="17" t="s">
        <v>154</v>
      </c>
      <c r="H23" s="89" t="s">
        <v>24</v>
      </c>
      <c r="L23" s="34"/>
      <c r="M23" s="34"/>
      <c r="P23" s="4"/>
    </row>
    <row r="24" spans="1:16" ht="15.6" customHeight="1">
      <c r="A24" s="57" t="s">
        <v>157</v>
      </c>
      <c r="B24" s="82" t="s">
        <v>222</v>
      </c>
      <c r="C24" s="72">
        <v>241</v>
      </c>
      <c r="D24" s="72">
        <v>215</v>
      </c>
      <c r="E24" s="72">
        <v>26</v>
      </c>
      <c r="F24" s="72">
        <f>SUM(F25:F33)</f>
        <v>25</v>
      </c>
      <c r="G24" s="16" t="s">
        <v>221</v>
      </c>
      <c r="H24" s="88" t="s">
        <v>174</v>
      </c>
      <c r="L24" s="34"/>
      <c r="M24" s="34"/>
      <c r="P24" s="4"/>
    </row>
    <row r="25" spans="1:16" ht="15.6" customHeight="1">
      <c r="A25" s="10" t="s">
        <v>161</v>
      </c>
      <c r="B25" s="27" t="s">
        <v>153</v>
      </c>
      <c r="C25" s="71">
        <v>13</v>
      </c>
      <c r="D25" s="71">
        <v>12</v>
      </c>
      <c r="E25" s="71">
        <v>1</v>
      </c>
      <c r="F25" s="71">
        <v>2</v>
      </c>
      <c r="G25" s="17" t="s">
        <v>155</v>
      </c>
      <c r="H25" s="89" t="s">
        <v>180</v>
      </c>
      <c r="L25" s="34"/>
      <c r="M25" s="34"/>
      <c r="P25" s="4"/>
    </row>
    <row r="26" spans="1:16" ht="15.6" customHeight="1">
      <c r="A26" s="10" t="s">
        <v>25</v>
      </c>
      <c r="B26" s="81" t="s">
        <v>152</v>
      </c>
      <c r="C26" s="71">
        <v>22</v>
      </c>
      <c r="D26" s="71">
        <v>20</v>
      </c>
      <c r="E26" s="71">
        <v>2</v>
      </c>
      <c r="F26" s="71">
        <v>3</v>
      </c>
      <c r="G26" s="17" t="s">
        <v>154</v>
      </c>
      <c r="H26" s="89" t="s">
        <v>181</v>
      </c>
      <c r="L26" s="34"/>
      <c r="M26" s="34"/>
      <c r="P26" s="4"/>
    </row>
    <row r="27" spans="1:16" ht="15.6" customHeight="1">
      <c r="A27" s="10" t="s">
        <v>26</v>
      </c>
      <c r="B27" s="27" t="s">
        <v>153</v>
      </c>
      <c r="C27" s="62">
        <v>6</v>
      </c>
      <c r="D27" s="62">
        <v>2</v>
      </c>
      <c r="E27" s="62">
        <v>4</v>
      </c>
      <c r="F27" s="62">
        <v>1</v>
      </c>
      <c r="G27" s="17" t="s">
        <v>155</v>
      </c>
      <c r="H27" s="89" t="s">
        <v>182</v>
      </c>
      <c r="L27" s="34"/>
      <c r="M27" s="34"/>
      <c r="P27" s="4"/>
    </row>
    <row r="28" spans="1:16" ht="15.6" customHeight="1">
      <c r="A28" s="10" t="s">
        <v>27</v>
      </c>
      <c r="B28" s="27" t="s">
        <v>152</v>
      </c>
      <c r="C28" s="71">
        <v>17</v>
      </c>
      <c r="D28" s="71">
        <v>15</v>
      </c>
      <c r="E28" s="71">
        <v>2</v>
      </c>
      <c r="F28" s="71">
        <v>2</v>
      </c>
      <c r="G28" s="17" t="s">
        <v>154</v>
      </c>
      <c r="H28" s="89" t="s">
        <v>183</v>
      </c>
      <c r="L28" s="34"/>
      <c r="M28" s="34"/>
      <c r="P28" s="4"/>
    </row>
    <row r="29" spans="1:16" ht="15.6" customHeight="1">
      <c r="A29" s="10" t="s">
        <v>28</v>
      </c>
      <c r="B29" s="27" t="s">
        <v>152</v>
      </c>
      <c r="C29" s="71">
        <v>89</v>
      </c>
      <c r="D29" s="71">
        <v>81</v>
      </c>
      <c r="E29" s="71">
        <v>8</v>
      </c>
      <c r="F29" s="71">
        <v>5</v>
      </c>
      <c r="G29" s="17" t="s">
        <v>154</v>
      </c>
      <c r="H29" s="89" t="s">
        <v>29</v>
      </c>
      <c r="L29" s="34"/>
      <c r="P29" s="4"/>
    </row>
    <row r="30" spans="1:16" ht="15.6" customHeight="1">
      <c r="A30" s="20" t="s">
        <v>30</v>
      </c>
      <c r="B30" s="27" t="s">
        <v>152</v>
      </c>
      <c r="C30" s="71">
        <v>25</v>
      </c>
      <c r="D30" s="71">
        <v>23</v>
      </c>
      <c r="E30" s="71">
        <v>2</v>
      </c>
      <c r="F30" s="71">
        <v>3</v>
      </c>
      <c r="G30" s="17" t="s">
        <v>154</v>
      </c>
      <c r="H30" s="89" t="s">
        <v>31</v>
      </c>
      <c r="L30" s="34"/>
      <c r="M30" s="33"/>
      <c r="P30" s="4"/>
    </row>
    <row r="31" spans="1:16" ht="15.6" customHeight="1">
      <c r="A31" s="55" t="s">
        <v>32</v>
      </c>
      <c r="B31" s="27" t="s">
        <v>152</v>
      </c>
      <c r="C31" s="70">
        <v>25</v>
      </c>
      <c r="D31" s="70">
        <v>23</v>
      </c>
      <c r="E31" s="70">
        <v>2</v>
      </c>
      <c r="F31" s="70">
        <v>3</v>
      </c>
      <c r="G31" s="17" t="s">
        <v>154</v>
      </c>
      <c r="H31" s="89" t="s">
        <v>33</v>
      </c>
      <c r="L31" s="34"/>
      <c r="M31" s="34"/>
      <c r="P31" s="4"/>
    </row>
    <row r="32" spans="1:16" ht="15.6" customHeight="1">
      <c r="A32" s="10" t="s">
        <v>137</v>
      </c>
      <c r="B32" s="27" t="s">
        <v>152</v>
      </c>
      <c r="C32" s="71">
        <v>25</v>
      </c>
      <c r="D32" s="65">
        <v>22</v>
      </c>
      <c r="E32" s="71">
        <v>3</v>
      </c>
      <c r="F32" s="65">
        <v>4</v>
      </c>
      <c r="G32" s="17" t="s">
        <v>154</v>
      </c>
      <c r="H32" s="89" t="s">
        <v>214</v>
      </c>
      <c r="L32" s="34"/>
      <c r="M32" s="34"/>
      <c r="P32" s="4"/>
    </row>
    <row r="33" spans="1:16" ht="15.6" customHeight="1">
      <c r="A33" s="10" t="s">
        <v>163</v>
      </c>
      <c r="B33" s="27" t="s">
        <v>152</v>
      </c>
      <c r="C33" s="71">
        <v>19</v>
      </c>
      <c r="D33" s="71">
        <v>17</v>
      </c>
      <c r="E33" s="71">
        <v>2</v>
      </c>
      <c r="F33" s="71">
        <v>2</v>
      </c>
      <c r="G33" s="17" t="s">
        <v>154</v>
      </c>
      <c r="H33" s="89" t="s">
        <v>184</v>
      </c>
      <c r="L33" s="15"/>
      <c r="M33" s="15"/>
      <c r="P33" s="4"/>
    </row>
    <row r="34" spans="1:16" ht="15.6" customHeight="1">
      <c r="A34" s="18" t="s">
        <v>34</v>
      </c>
      <c r="B34" s="82" t="s">
        <v>222</v>
      </c>
      <c r="C34" s="69">
        <v>63</v>
      </c>
      <c r="D34" s="69">
        <v>53</v>
      </c>
      <c r="E34" s="69">
        <v>10</v>
      </c>
      <c r="F34" s="69">
        <f>SUM(F35:F37)</f>
        <v>12</v>
      </c>
      <c r="G34" s="16" t="s">
        <v>221</v>
      </c>
      <c r="H34" s="88" t="s">
        <v>175</v>
      </c>
      <c r="L34" s="34"/>
      <c r="M34" s="34"/>
      <c r="P34" s="4"/>
    </row>
    <row r="35" spans="1:16" ht="15.6" customHeight="1">
      <c r="A35" s="10" t="s">
        <v>35</v>
      </c>
      <c r="B35" s="27" t="s">
        <v>152</v>
      </c>
      <c r="C35" s="71">
        <v>23</v>
      </c>
      <c r="D35" s="71">
        <v>20</v>
      </c>
      <c r="E35" s="71">
        <v>3</v>
      </c>
      <c r="F35" s="71">
        <v>5</v>
      </c>
      <c r="G35" s="17" t="s">
        <v>154</v>
      </c>
      <c r="H35" s="89" t="s">
        <v>36</v>
      </c>
      <c r="L35" s="34"/>
      <c r="M35" s="34"/>
      <c r="P35" s="4"/>
    </row>
    <row r="36" spans="1:16" ht="15.6" customHeight="1">
      <c r="A36" s="10" t="s">
        <v>37</v>
      </c>
      <c r="B36" s="27" t="s">
        <v>152</v>
      </c>
      <c r="C36" s="71">
        <v>29</v>
      </c>
      <c r="D36" s="71">
        <v>24</v>
      </c>
      <c r="E36" s="71">
        <v>5</v>
      </c>
      <c r="F36" s="71">
        <v>5</v>
      </c>
      <c r="G36" s="17" t="s">
        <v>154</v>
      </c>
      <c r="H36" s="89" t="s">
        <v>38</v>
      </c>
      <c r="L36" s="34"/>
      <c r="M36" s="34"/>
      <c r="P36" s="4"/>
    </row>
    <row r="37" spans="1:16" ht="15.6" customHeight="1">
      <c r="A37" s="10" t="s">
        <v>164</v>
      </c>
      <c r="B37" s="27" t="s">
        <v>152</v>
      </c>
      <c r="C37" s="62">
        <v>11</v>
      </c>
      <c r="D37" s="62">
        <v>9</v>
      </c>
      <c r="E37" s="62">
        <v>2</v>
      </c>
      <c r="F37" s="62">
        <v>2</v>
      </c>
      <c r="G37" s="17" t="s">
        <v>154</v>
      </c>
      <c r="H37" s="89" t="s">
        <v>133</v>
      </c>
      <c r="L37" s="33"/>
      <c r="M37" s="33"/>
      <c r="P37" s="4"/>
    </row>
    <row r="38" spans="1:16" ht="15.6" customHeight="1">
      <c r="A38" s="15" t="s">
        <v>39</v>
      </c>
      <c r="B38" s="82" t="s">
        <v>222</v>
      </c>
      <c r="C38" s="69">
        <v>114</v>
      </c>
      <c r="D38" s="69">
        <v>95</v>
      </c>
      <c r="E38" s="69">
        <v>19</v>
      </c>
      <c r="F38" s="69">
        <v>10</v>
      </c>
      <c r="G38" s="16" t="s">
        <v>221</v>
      </c>
      <c r="H38" s="88" t="s">
        <v>176</v>
      </c>
      <c r="L38" s="34"/>
      <c r="M38" s="34"/>
      <c r="P38" s="4"/>
    </row>
    <row r="39" spans="1:16" ht="15.6" customHeight="1">
      <c r="A39" s="10" t="s">
        <v>132</v>
      </c>
      <c r="B39" s="27" t="s">
        <v>152</v>
      </c>
      <c r="C39" s="71">
        <v>15</v>
      </c>
      <c r="D39" s="71">
        <v>12</v>
      </c>
      <c r="E39" s="71">
        <v>3</v>
      </c>
      <c r="F39" s="71">
        <v>2</v>
      </c>
      <c r="G39" s="17" t="s">
        <v>154</v>
      </c>
      <c r="H39" s="89" t="s">
        <v>134</v>
      </c>
      <c r="L39" s="34"/>
      <c r="M39" s="34"/>
      <c r="P39" s="4"/>
    </row>
    <row r="40" spans="1:16" ht="15.6" customHeight="1">
      <c r="A40" s="10" t="s">
        <v>40</v>
      </c>
      <c r="B40" s="27" t="s">
        <v>152</v>
      </c>
      <c r="C40" s="71">
        <v>31</v>
      </c>
      <c r="D40" s="71">
        <v>26</v>
      </c>
      <c r="E40" s="71">
        <v>5</v>
      </c>
      <c r="F40" s="71">
        <v>3</v>
      </c>
      <c r="G40" s="17" t="s">
        <v>154</v>
      </c>
      <c r="H40" s="89" t="s">
        <v>41</v>
      </c>
      <c r="L40" s="34"/>
      <c r="M40" s="35"/>
      <c r="P40" s="4"/>
    </row>
    <row r="41" spans="1:16" ht="15.6" customHeight="1">
      <c r="A41" s="10" t="s">
        <v>42</v>
      </c>
      <c r="B41" s="27" t="s">
        <v>152</v>
      </c>
      <c r="C41" s="71">
        <v>46</v>
      </c>
      <c r="D41" s="71">
        <v>41</v>
      </c>
      <c r="E41" s="71">
        <v>5</v>
      </c>
      <c r="F41" s="71">
        <v>3</v>
      </c>
      <c r="G41" s="17" t="s">
        <v>154</v>
      </c>
      <c r="H41" s="89" t="s">
        <v>43</v>
      </c>
      <c r="L41" s="34"/>
      <c r="P41" s="4"/>
    </row>
    <row r="42" spans="1:16" ht="15.6" customHeight="1">
      <c r="A42" s="10" t="s">
        <v>138</v>
      </c>
      <c r="B42" s="27" t="s">
        <v>152</v>
      </c>
      <c r="C42" s="71">
        <v>22</v>
      </c>
      <c r="D42" s="71">
        <v>16</v>
      </c>
      <c r="E42" s="71">
        <v>6</v>
      </c>
      <c r="F42" s="71">
        <v>2</v>
      </c>
      <c r="G42" s="17" t="s">
        <v>154</v>
      </c>
      <c r="H42" s="89" t="s">
        <v>170</v>
      </c>
      <c r="L42" s="34"/>
      <c r="M42" s="34"/>
      <c r="P42" s="4"/>
    </row>
    <row r="43" spans="1:16" ht="15.6" customHeight="1">
      <c r="A43" s="57" t="s">
        <v>44</v>
      </c>
      <c r="B43" s="82" t="s">
        <v>222</v>
      </c>
      <c r="C43" s="72">
        <v>215</v>
      </c>
      <c r="D43" s="68">
        <v>197</v>
      </c>
      <c r="E43" s="72">
        <v>18</v>
      </c>
      <c r="F43" s="68">
        <f>SUM(F44:F49)</f>
        <v>20</v>
      </c>
      <c r="G43" s="16" t="s">
        <v>221</v>
      </c>
      <c r="H43" s="88" t="s">
        <v>177</v>
      </c>
      <c r="L43" s="34"/>
      <c r="M43" s="34"/>
      <c r="P43" s="4"/>
    </row>
    <row r="44" spans="1:16" ht="15.6" customHeight="1">
      <c r="A44" s="55" t="s">
        <v>45</v>
      </c>
      <c r="B44" s="27" t="s">
        <v>152</v>
      </c>
      <c r="C44" s="67">
        <v>40</v>
      </c>
      <c r="D44" s="67">
        <v>37</v>
      </c>
      <c r="E44" s="67">
        <v>3</v>
      </c>
      <c r="F44" s="67">
        <v>5</v>
      </c>
      <c r="G44" s="17" t="s">
        <v>154</v>
      </c>
      <c r="H44" s="89" t="s">
        <v>46</v>
      </c>
      <c r="L44" s="34"/>
      <c r="M44" s="34"/>
      <c r="P44" s="4"/>
    </row>
    <row r="45" spans="1:16" ht="15.6" customHeight="1">
      <c r="A45" s="10" t="s">
        <v>47</v>
      </c>
      <c r="B45" s="27" t="s">
        <v>152</v>
      </c>
      <c r="C45" s="71">
        <v>35</v>
      </c>
      <c r="D45" s="71">
        <v>33</v>
      </c>
      <c r="E45" s="71">
        <v>2</v>
      </c>
      <c r="F45" s="71">
        <v>4</v>
      </c>
      <c r="G45" s="17" t="s">
        <v>154</v>
      </c>
      <c r="H45" s="89" t="s">
        <v>48</v>
      </c>
      <c r="L45" s="34"/>
      <c r="M45" s="34"/>
      <c r="P45" s="4"/>
    </row>
    <row r="46" spans="1:16" ht="15.6" customHeight="1">
      <c r="A46" s="10" t="s">
        <v>165</v>
      </c>
      <c r="B46" s="27" t="s">
        <v>152</v>
      </c>
      <c r="C46" s="71">
        <v>43</v>
      </c>
      <c r="D46" s="71">
        <v>39</v>
      </c>
      <c r="E46" s="71">
        <v>4</v>
      </c>
      <c r="F46" s="71">
        <v>3</v>
      </c>
      <c r="G46" s="17" t="s">
        <v>154</v>
      </c>
      <c r="H46" s="89" t="s">
        <v>49</v>
      </c>
      <c r="L46" s="34"/>
      <c r="M46" s="34"/>
      <c r="P46" s="4"/>
    </row>
    <row r="47" spans="1:16" ht="15.6" customHeight="1">
      <c r="A47" s="10" t="s">
        <v>50</v>
      </c>
      <c r="B47" s="27" t="s">
        <v>152</v>
      </c>
      <c r="C47" s="71">
        <v>57</v>
      </c>
      <c r="D47" s="71">
        <v>52</v>
      </c>
      <c r="E47" s="71">
        <v>5</v>
      </c>
      <c r="F47" s="71">
        <v>2</v>
      </c>
      <c r="G47" s="17" t="s">
        <v>154</v>
      </c>
      <c r="H47" s="89" t="s">
        <v>51</v>
      </c>
      <c r="L47" s="34"/>
      <c r="P47" s="4"/>
    </row>
    <row r="48" spans="1:16" ht="15.6" customHeight="1">
      <c r="A48" s="10" t="s">
        <v>117</v>
      </c>
      <c r="B48" s="27" t="s">
        <v>153</v>
      </c>
      <c r="C48" s="71">
        <v>15</v>
      </c>
      <c r="D48" s="65">
        <v>13</v>
      </c>
      <c r="E48" s="71">
        <v>2</v>
      </c>
      <c r="F48" s="65">
        <v>4</v>
      </c>
      <c r="G48" s="17" t="s">
        <v>155</v>
      </c>
      <c r="H48" s="89" t="s">
        <v>185</v>
      </c>
      <c r="L48" s="34"/>
      <c r="M48" s="34"/>
      <c r="P48" s="4"/>
    </row>
    <row r="49" spans="1:16" ht="15.6" customHeight="1">
      <c r="A49" s="10" t="s">
        <v>139</v>
      </c>
      <c r="B49" s="27" t="s">
        <v>152</v>
      </c>
      <c r="C49" s="71">
        <v>25</v>
      </c>
      <c r="D49" s="65">
        <v>23</v>
      </c>
      <c r="E49" s="71">
        <v>2</v>
      </c>
      <c r="F49" s="65">
        <v>2</v>
      </c>
      <c r="G49" s="17" t="s">
        <v>154</v>
      </c>
      <c r="H49" s="89" t="s">
        <v>186</v>
      </c>
      <c r="L49" s="34"/>
      <c r="P49" s="4"/>
    </row>
    <row r="50" spans="1:16" ht="15.6" customHeight="1">
      <c r="A50" s="59" t="s">
        <v>53</v>
      </c>
      <c r="B50" s="82" t="s">
        <v>222</v>
      </c>
      <c r="C50" s="72">
        <v>114</v>
      </c>
      <c r="D50" s="72">
        <v>87</v>
      </c>
      <c r="E50" s="72">
        <v>27</v>
      </c>
      <c r="F50" s="72">
        <v>15</v>
      </c>
      <c r="G50" s="16" t="s">
        <v>221</v>
      </c>
      <c r="H50" s="90" t="s">
        <v>54</v>
      </c>
      <c r="L50" s="34"/>
      <c r="P50" s="4"/>
    </row>
    <row r="51" spans="1:16" ht="15.6" customHeight="1">
      <c r="A51" s="20" t="s">
        <v>55</v>
      </c>
      <c r="B51" s="27" t="s">
        <v>152</v>
      </c>
      <c r="C51" s="73">
        <v>16</v>
      </c>
      <c r="D51" s="73">
        <v>10</v>
      </c>
      <c r="E51" s="74">
        <v>6</v>
      </c>
      <c r="F51" s="74">
        <v>2</v>
      </c>
      <c r="G51" s="17" t="s">
        <v>154</v>
      </c>
      <c r="H51" s="89" t="s">
        <v>187</v>
      </c>
      <c r="L51" s="34"/>
      <c r="P51" s="13"/>
    </row>
    <row r="52" spans="1:16" ht="15.6" customHeight="1">
      <c r="A52" s="20" t="s">
        <v>56</v>
      </c>
      <c r="B52" s="27" t="s">
        <v>152</v>
      </c>
      <c r="C52" s="73">
        <v>13</v>
      </c>
      <c r="D52" s="73">
        <v>11</v>
      </c>
      <c r="E52" s="74">
        <v>2</v>
      </c>
      <c r="F52" s="74">
        <v>2</v>
      </c>
      <c r="G52" s="17" t="s">
        <v>154</v>
      </c>
      <c r="H52" s="89" t="s">
        <v>135</v>
      </c>
      <c r="L52" s="34"/>
      <c r="P52" s="13"/>
    </row>
    <row r="53" spans="1:16" ht="15.6" customHeight="1">
      <c r="A53" s="20" t="s">
        <v>57</v>
      </c>
      <c r="B53" s="27" t="s">
        <v>152</v>
      </c>
      <c r="C53" s="73">
        <v>14</v>
      </c>
      <c r="D53" s="73">
        <v>11</v>
      </c>
      <c r="E53" s="74">
        <v>3</v>
      </c>
      <c r="F53" s="74">
        <v>2</v>
      </c>
      <c r="G53" s="17" t="s">
        <v>154</v>
      </c>
      <c r="H53" s="89" t="s">
        <v>58</v>
      </c>
      <c r="L53" s="34"/>
      <c r="P53" s="13"/>
    </row>
    <row r="54" spans="1:16" ht="15.6" customHeight="1">
      <c r="A54" s="20" t="s">
        <v>59</v>
      </c>
      <c r="B54" s="27" t="s">
        <v>152</v>
      </c>
      <c r="C54" s="73">
        <v>23</v>
      </c>
      <c r="D54" s="73">
        <v>16</v>
      </c>
      <c r="E54" s="74">
        <v>7</v>
      </c>
      <c r="F54" s="74">
        <v>2</v>
      </c>
      <c r="G54" s="17" t="s">
        <v>154</v>
      </c>
      <c r="H54" s="89" t="s">
        <v>60</v>
      </c>
      <c r="L54" s="34"/>
      <c r="P54" s="13"/>
    </row>
    <row r="55" spans="1:16" ht="15.6" customHeight="1">
      <c r="A55" s="20" t="s">
        <v>61</v>
      </c>
      <c r="B55" s="27" t="s">
        <v>153</v>
      </c>
      <c r="C55" s="73">
        <v>11</v>
      </c>
      <c r="D55" s="73">
        <v>8</v>
      </c>
      <c r="E55" s="74">
        <v>3</v>
      </c>
      <c r="F55" s="74">
        <v>2</v>
      </c>
      <c r="G55" s="17" t="s">
        <v>155</v>
      </c>
      <c r="H55" s="89" t="s">
        <v>215</v>
      </c>
      <c r="L55" s="34"/>
      <c r="P55" s="13"/>
    </row>
    <row r="56" spans="1:16" ht="15.6" customHeight="1">
      <c r="A56" s="20" t="s">
        <v>62</v>
      </c>
      <c r="B56" s="27" t="s">
        <v>152</v>
      </c>
      <c r="C56" s="73">
        <v>14</v>
      </c>
      <c r="D56" s="73">
        <v>11</v>
      </c>
      <c r="E56" s="74">
        <v>3</v>
      </c>
      <c r="F56" s="74">
        <v>3</v>
      </c>
      <c r="G56" s="17" t="s">
        <v>154</v>
      </c>
      <c r="H56" s="89" t="s">
        <v>63</v>
      </c>
      <c r="L56" s="34"/>
      <c r="P56" s="13"/>
    </row>
    <row r="57" spans="1:16" ht="15.6" customHeight="1">
      <c r="A57" s="20" t="s">
        <v>140</v>
      </c>
      <c r="B57" s="27" t="s">
        <v>152</v>
      </c>
      <c r="C57" s="73">
        <v>23</v>
      </c>
      <c r="D57" s="73">
        <v>20</v>
      </c>
      <c r="E57" s="74">
        <v>3</v>
      </c>
      <c r="F57" s="74">
        <v>2</v>
      </c>
      <c r="G57" s="17" t="s">
        <v>154</v>
      </c>
      <c r="H57" s="89" t="s">
        <v>216</v>
      </c>
      <c r="L57" s="34"/>
      <c r="P57" s="13"/>
    </row>
    <row r="58" spans="1:16" ht="12.75" customHeight="1">
      <c r="A58" s="20"/>
      <c r="B58" s="20"/>
      <c r="E58" s="34"/>
      <c r="F58" s="34"/>
      <c r="G58" s="34"/>
      <c r="L58" s="34"/>
      <c r="P58" s="13"/>
    </row>
    <row r="59" spans="1:16" ht="8.1" customHeight="1">
      <c r="A59" s="20"/>
      <c r="B59" s="20"/>
      <c r="E59" s="34"/>
      <c r="F59" s="34"/>
      <c r="G59" s="34"/>
      <c r="L59" s="34"/>
      <c r="P59" s="13"/>
    </row>
    <row r="60" spans="1:16" ht="12.75" customHeight="1">
      <c r="A60" s="20"/>
      <c r="B60" s="20"/>
      <c r="F60" s="34"/>
      <c r="G60" s="34"/>
      <c r="L60" s="34"/>
      <c r="P60" s="13"/>
    </row>
    <row r="61" spans="1:16" ht="12.75" customHeight="1">
      <c r="A61" s="20"/>
      <c r="B61" s="20"/>
      <c r="F61" s="34"/>
      <c r="G61" s="34"/>
      <c r="L61" s="34"/>
      <c r="P61" s="13"/>
    </row>
    <row r="62" spans="1:16" ht="12.75" customHeight="1">
      <c r="A62" s="20"/>
      <c r="B62" s="20"/>
      <c r="F62" s="34"/>
      <c r="G62" s="34"/>
      <c r="L62" s="34"/>
      <c r="P62" s="13"/>
    </row>
    <row r="63" spans="1:16" ht="12.75" customHeight="1">
      <c r="A63" s="135"/>
      <c r="B63" s="135"/>
      <c r="C63" s="135"/>
      <c r="D63" s="135"/>
      <c r="E63" s="135"/>
      <c r="F63" s="135"/>
      <c r="G63" s="135"/>
      <c r="H63" s="135"/>
      <c r="L63" s="34"/>
      <c r="P63" s="13"/>
    </row>
    <row r="64" spans="1:16" ht="12.75" customHeight="1">
      <c r="A64" s="20"/>
      <c r="B64" s="20"/>
      <c r="F64" s="34"/>
      <c r="G64" s="34"/>
      <c r="L64" s="34"/>
      <c r="P64" s="13"/>
    </row>
    <row r="65" spans="1:16" ht="22.5">
      <c r="A65" s="25" t="s">
        <v>207</v>
      </c>
      <c r="B65" s="25"/>
      <c r="C65" s="3"/>
      <c r="D65" s="3"/>
      <c r="E65" s="6"/>
      <c r="F65" s="6"/>
      <c r="G65" s="6"/>
      <c r="H65" s="79" t="s">
        <v>205</v>
      </c>
      <c r="P65" s="22"/>
    </row>
    <row r="66" spans="1:16" ht="18.95" customHeight="1">
      <c r="A66" s="6"/>
      <c r="B66" s="6"/>
      <c r="C66" s="3"/>
      <c r="D66" s="3"/>
      <c r="E66" s="3"/>
      <c r="F66" s="3"/>
      <c r="G66" s="3"/>
      <c r="H66" s="1"/>
    </row>
    <row r="67" spans="1:16" ht="20.25">
      <c r="A67" s="2" t="s">
        <v>209</v>
      </c>
      <c r="B67" s="14"/>
      <c r="C67" s="3"/>
      <c r="D67" s="3"/>
      <c r="E67" s="36"/>
      <c r="F67" s="36"/>
      <c r="G67" s="36"/>
      <c r="H67" s="80" t="s">
        <v>211</v>
      </c>
      <c r="P67" s="5"/>
    </row>
    <row r="68" spans="1:16" ht="18.95" customHeight="1">
      <c r="A68" s="14"/>
      <c r="B68" s="14"/>
      <c r="C68" s="3"/>
      <c r="D68" s="3"/>
      <c r="E68" s="36"/>
      <c r="F68" s="36"/>
      <c r="G68" s="36"/>
      <c r="P68" s="5"/>
    </row>
    <row r="69" spans="1:16" s="6" customFormat="1" ht="18.95" customHeight="1">
      <c r="N69" s="4"/>
    </row>
    <row r="70" spans="1:16" s="6" customFormat="1" ht="16.5" customHeight="1">
      <c r="A70" s="3"/>
      <c r="B70" s="140" t="s">
        <v>220</v>
      </c>
      <c r="C70" s="136" t="s">
        <v>126</v>
      </c>
      <c r="D70" s="136"/>
      <c r="E70" s="136"/>
      <c r="F70" s="15" t="s">
        <v>2</v>
      </c>
      <c r="G70" s="139" t="s">
        <v>219</v>
      </c>
      <c r="H70" s="1"/>
      <c r="N70" s="4"/>
    </row>
    <row r="71" spans="1:16" ht="13.5" customHeight="1">
      <c r="A71" s="10" t="s">
        <v>232</v>
      </c>
      <c r="B71" s="140"/>
      <c r="C71" s="137" t="s">
        <v>125</v>
      </c>
      <c r="D71" s="138"/>
      <c r="E71" s="138"/>
      <c r="F71" s="29" t="s">
        <v>3</v>
      </c>
      <c r="G71" s="139"/>
      <c r="H71" s="11" t="s">
        <v>233</v>
      </c>
      <c r="M71" s="8"/>
    </row>
    <row r="72" spans="1:16" ht="13.5" customHeight="1">
      <c r="A72" s="10"/>
      <c r="B72" s="10"/>
      <c r="C72" s="15" t="s">
        <v>4</v>
      </c>
      <c r="D72" s="15" t="s">
        <v>124</v>
      </c>
      <c r="E72" s="28" t="s">
        <v>123</v>
      </c>
      <c r="F72" s="29"/>
      <c r="G72" s="29"/>
      <c r="H72" s="1"/>
      <c r="M72" s="8"/>
      <c r="N72" s="6"/>
      <c r="P72" s="4"/>
    </row>
    <row r="73" spans="1:16" ht="13.5" customHeight="1">
      <c r="A73" s="3"/>
      <c r="C73" s="32" t="s">
        <v>5</v>
      </c>
      <c r="D73" s="32" t="s">
        <v>6</v>
      </c>
      <c r="E73" s="32" t="s">
        <v>7</v>
      </c>
      <c r="L73" s="30"/>
      <c r="M73" s="30"/>
      <c r="N73" s="6"/>
      <c r="P73" s="4"/>
    </row>
    <row r="74" spans="1:16" ht="8.1" customHeight="1">
      <c r="A74" s="3"/>
      <c r="B74" s="3"/>
      <c r="C74" s="32"/>
      <c r="D74" s="32"/>
      <c r="E74" s="32"/>
      <c r="F74" s="33"/>
      <c r="G74" s="33"/>
      <c r="L74" s="30"/>
      <c r="M74" s="30"/>
      <c r="N74" s="9"/>
      <c r="P74" s="4"/>
    </row>
    <row r="75" spans="1:16" ht="15.95" customHeight="1">
      <c r="A75" s="15" t="s">
        <v>64</v>
      </c>
      <c r="B75" s="82" t="s">
        <v>222</v>
      </c>
      <c r="C75" s="64">
        <v>18</v>
      </c>
      <c r="D75" s="64">
        <v>8</v>
      </c>
      <c r="E75" s="64">
        <v>10</v>
      </c>
      <c r="F75" s="64">
        <v>3</v>
      </c>
      <c r="G75" s="16" t="s">
        <v>221</v>
      </c>
      <c r="H75" s="91" t="s">
        <v>65</v>
      </c>
      <c r="L75" s="33"/>
      <c r="M75" s="33"/>
      <c r="P75" s="4"/>
    </row>
    <row r="76" spans="1:16" ht="15.95" customHeight="1">
      <c r="A76" s="10" t="s">
        <v>118</v>
      </c>
      <c r="B76" s="27" t="s">
        <v>153</v>
      </c>
      <c r="C76" s="65">
        <v>2</v>
      </c>
      <c r="D76" s="66" t="s">
        <v>52</v>
      </c>
      <c r="E76" s="65">
        <v>2</v>
      </c>
      <c r="F76" s="66" t="s">
        <v>52</v>
      </c>
      <c r="G76" s="17" t="s">
        <v>155</v>
      </c>
      <c r="H76" s="93" t="s">
        <v>202</v>
      </c>
      <c r="L76" s="34"/>
      <c r="M76" s="35"/>
      <c r="P76" s="4"/>
    </row>
    <row r="77" spans="1:16" ht="15.95" customHeight="1">
      <c r="A77" s="10" t="s">
        <v>158</v>
      </c>
      <c r="B77" s="27" t="s">
        <v>152</v>
      </c>
      <c r="C77" s="65">
        <v>5</v>
      </c>
      <c r="D77" s="65">
        <v>2</v>
      </c>
      <c r="E77" s="65">
        <v>3</v>
      </c>
      <c r="F77" s="65">
        <v>1</v>
      </c>
      <c r="G77" s="17" t="s">
        <v>154</v>
      </c>
      <c r="H77" s="93" t="s">
        <v>109</v>
      </c>
      <c r="L77" s="34"/>
      <c r="M77" s="35"/>
      <c r="P77" s="4"/>
    </row>
    <row r="78" spans="1:16" ht="15.95" customHeight="1">
      <c r="A78" s="10" t="s">
        <v>66</v>
      </c>
      <c r="B78" s="27" t="s">
        <v>153</v>
      </c>
      <c r="C78" s="65">
        <v>6</v>
      </c>
      <c r="D78" s="65">
        <v>4</v>
      </c>
      <c r="E78" s="65">
        <v>2</v>
      </c>
      <c r="F78" s="65">
        <v>1</v>
      </c>
      <c r="G78" s="17" t="s">
        <v>155</v>
      </c>
      <c r="H78" s="93" t="s">
        <v>67</v>
      </c>
      <c r="L78" s="34"/>
      <c r="M78" s="35"/>
      <c r="P78" s="4"/>
    </row>
    <row r="79" spans="1:16" ht="15.95" customHeight="1">
      <c r="A79" s="6" t="s">
        <v>119</v>
      </c>
      <c r="B79" s="27" t="s">
        <v>152</v>
      </c>
      <c r="C79" s="65">
        <v>5</v>
      </c>
      <c r="D79" s="65">
        <v>2</v>
      </c>
      <c r="E79" s="65">
        <v>3</v>
      </c>
      <c r="F79" s="65">
        <v>1</v>
      </c>
      <c r="G79" s="17" t="s">
        <v>154</v>
      </c>
      <c r="H79" s="93" t="s">
        <v>110</v>
      </c>
      <c r="L79" s="34"/>
      <c r="M79" s="34"/>
      <c r="P79" s="4"/>
    </row>
    <row r="80" spans="1:16" ht="15.95" customHeight="1">
      <c r="A80" s="18" t="s">
        <v>166</v>
      </c>
      <c r="B80" s="82" t="s">
        <v>222</v>
      </c>
      <c r="C80" s="64">
        <v>51</v>
      </c>
      <c r="D80" s="64">
        <v>38</v>
      </c>
      <c r="E80" s="64">
        <v>13</v>
      </c>
      <c r="F80" s="64">
        <v>7</v>
      </c>
      <c r="G80" s="16" t="s">
        <v>221</v>
      </c>
      <c r="H80" s="92" t="s">
        <v>188</v>
      </c>
      <c r="L80" s="34"/>
      <c r="M80" s="34"/>
      <c r="P80" s="4"/>
    </row>
    <row r="81" spans="1:16" ht="15.95" customHeight="1">
      <c r="A81" s="10" t="s">
        <v>68</v>
      </c>
      <c r="B81" s="27" t="s">
        <v>152</v>
      </c>
      <c r="C81" s="65">
        <v>35</v>
      </c>
      <c r="D81" s="65">
        <v>31</v>
      </c>
      <c r="E81" s="65">
        <v>4</v>
      </c>
      <c r="F81" s="65">
        <v>4</v>
      </c>
      <c r="G81" s="17" t="s">
        <v>154</v>
      </c>
      <c r="H81" s="93" t="s">
        <v>69</v>
      </c>
      <c r="L81" s="34"/>
      <c r="M81" s="35"/>
      <c r="P81" s="4"/>
    </row>
    <row r="82" spans="1:16" ht="15.95" customHeight="1">
      <c r="A82" s="10" t="s">
        <v>70</v>
      </c>
      <c r="B82" s="27" t="s">
        <v>153</v>
      </c>
      <c r="C82" s="61">
        <v>2</v>
      </c>
      <c r="D82" s="61" t="s">
        <v>52</v>
      </c>
      <c r="E82" s="61">
        <v>2</v>
      </c>
      <c r="F82" s="61" t="s">
        <v>52</v>
      </c>
      <c r="G82" s="17" t="s">
        <v>155</v>
      </c>
      <c r="H82" s="93" t="s">
        <v>71</v>
      </c>
      <c r="L82" s="34"/>
      <c r="M82" s="34"/>
      <c r="P82" s="4"/>
    </row>
    <row r="83" spans="1:16" ht="15.95" customHeight="1">
      <c r="A83" s="10" t="s">
        <v>120</v>
      </c>
      <c r="B83" s="27" t="s">
        <v>153</v>
      </c>
      <c r="C83" s="65">
        <v>4</v>
      </c>
      <c r="D83" s="65">
        <v>2</v>
      </c>
      <c r="E83" s="65">
        <v>2</v>
      </c>
      <c r="F83" s="65">
        <v>1</v>
      </c>
      <c r="G83" s="17" t="s">
        <v>155</v>
      </c>
      <c r="H83" s="93" t="s">
        <v>189</v>
      </c>
      <c r="L83" s="34"/>
      <c r="M83" s="34"/>
      <c r="P83" s="4"/>
    </row>
    <row r="84" spans="1:16" ht="15.95" customHeight="1">
      <c r="A84" s="10" t="s">
        <v>72</v>
      </c>
      <c r="B84" s="27" t="s">
        <v>153</v>
      </c>
      <c r="C84" s="65">
        <v>10</v>
      </c>
      <c r="D84" s="65">
        <v>5</v>
      </c>
      <c r="E84" s="65">
        <v>5</v>
      </c>
      <c r="F84" s="65">
        <v>2</v>
      </c>
      <c r="G84" s="17" t="s">
        <v>155</v>
      </c>
      <c r="H84" s="93" t="s">
        <v>190</v>
      </c>
      <c r="L84" s="34"/>
      <c r="M84" s="34"/>
      <c r="P84" s="4"/>
    </row>
    <row r="85" spans="1:16" ht="15.95" customHeight="1">
      <c r="A85" s="18" t="s">
        <v>160</v>
      </c>
      <c r="B85" s="82" t="s">
        <v>222</v>
      </c>
      <c r="C85" s="64">
        <v>88</v>
      </c>
      <c r="D85" s="64">
        <v>78</v>
      </c>
      <c r="E85" s="64">
        <v>10</v>
      </c>
      <c r="F85" s="64">
        <f>SUM(F86:F89)</f>
        <v>11</v>
      </c>
      <c r="G85" s="16" t="s">
        <v>221</v>
      </c>
      <c r="H85" s="92" t="s">
        <v>191</v>
      </c>
      <c r="L85" s="37"/>
      <c r="M85" s="34"/>
      <c r="P85" s="4"/>
    </row>
    <row r="86" spans="1:16" ht="15.95" customHeight="1">
      <c r="A86" s="20" t="s">
        <v>73</v>
      </c>
      <c r="B86" s="27" t="s">
        <v>152</v>
      </c>
      <c r="C86" s="65">
        <v>27</v>
      </c>
      <c r="D86" s="65">
        <v>24</v>
      </c>
      <c r="E86" s="65">
        <v>3</v>
      </c>
      <c r="F86" s="65">
        <v>4</v>
      </c>
      <c r="G86" s="17" t="s">
        <v>154</v>
      </c>
      <c r="H86" s="93" t="s">
        <v>74</v>
      </c>
      <c r="L86" s="15"/>
      <c r="M86" s="15"/>
      <c r="P86" s="4"/>
    </row>
    <row r="87" spans="1:16" ht="15.95" customHeight="1">
      <c r="A87" s="20" t="s">
        <v>75</v>
      </c>
      <c r="B87" s="27" t="s">
        <v>152</v>
      </c>
      <c r="C87" s="65">
        <v>25</v>
      </c>
      <c r="D87" s="65">
        <v>22</v>
      </c>
      <c r="E87" s="65">
        <v>3</v>
      </c>
      <c r="F87" s="65">
        <v>3</v>
      </c>
      <c r="G87" s="17" t="s">
        <v>154</v>
      </c>
      <c r="H87" s="93" t="s">
        <v>76</v>
      </c>
      <c r="L87" s="34"/>
      <c r="M87" s="34"/>
      <c r="P87" s="4"/>
    </row>
    <row r="88" spans="1:16" ht="15.95" customHeight="1">
      <c r="A88" s="55" t="s">
        <v>147</v>
      </c>
      <c r="B88" s="27" t="s">
        <v>152</v>
      </c>
      <c r="C88" s="67">
        <v>25</v>
      </c>
      <c r="D88" s="67">
        <v>23</v>
      </c>
      <c r="E88" s="67">
        <v>2</v>
      </c>
      <c r="F88" s="67">
        <v>2</v>
      </c>
      <c r="G88" s="17" t="s">
        <v>154</v>
      </c>
      <c r="H88" s="93" t="s">
        <v>141</v>
      </c>
      <c r="L88" s="34"/>
      <c r="M88" s="34"/>
      <c r="P88" s="4"/>
    </row>
    <row r="89" spans="1:16" ht="15.95" customHeight="1">
      <c r="A89" s="20" t="s">
        <v>148</v>
      </c>
      <c r="B89" s="27" t="s">
        <v>152</v>
      </c>
      <c r="C89" s="65">
        <v>11</v>
      </c>
      <c r="D89" s="65">
        <v>9</v>
      </c>
      <c r="E89" s="65">
        <v>2</v>
      </c>
      <c r="F89" s="65">
        <v>2</v>
      </c>
      <c r="G89" s="17" t="s">
        <v>154</v>
      </c>
      <c r="H89" s="93" t="s">
        <v>142</v>
      </c>
      <c r="L89" s="15"/>
      <c r="M89" s="15"/>
      <c r="P89" s="4"/>
    </row>
    <row r="90" spans="1:16" ht="15.95" customHeight="1">
      <c r="A90" s="59" t="s">
        <v>77</v>
      </c>
      <c r="B90" s="82" t="s">
        <v>222</v>
      </c>
      <c r="C90" s="68">
        <v>82</v>
      </c>
      <c r="D90" s="68">
        <v>73</v>
      </c>
      <c r="E90" s="68">
        <v>9</v>
      </c>
      <c r="F90" s="68">
        <f>SUM(F91:F93)</f>
        <v>13</v>
      </c>
      <c r="G90" s="16" t="s">
        <v>221</v>
      </c>
      <c r="H90" s="92" t="s">
        <v>192</v>
      </c>
      <c r="L90" s="34"/>
      <c r="M90" s="34"/>
      <c r="P90" s="4"/>
    </row>
    <row r="91" spans="1:16" ht="15.95" customHeight="1">
      <c r="A91" s="58" t="s">
        <v>78</v>
      </c>
      <c r="B91" s="27" t="s">
        <v>152</v>
      </c>
      <c r="C91" s="67">
        <v>44</v>
      </c>
      <c r="D91" s="67">
        <v>42</v>
      </c>
      <c r="E91" s="67">
        <v>2</v>
      </c>
      <c r="F91" s="67">
        <v>6</v>
      </c>
      <c r="G91" s="17" t="s">
        <v>154</v>
      </c>
      <c r="H91" s="93" t="s">
        <v>79</v>
      </c>
      <c r="L91" s="34"/>
      <c r="M91" s="34"/>
      <c r="P91" s="4"/>
    </row>
    <row r="92" spans="1:16" ht="15.95" customHeight="1">
      <c r="A92" s="10" t="s">
        <v>80</v>
      </c>
      <c r="B92" s="27" t="s">
        <v>152</v>
      </c>
      <c r="C92" s="65">
        <v>22</v>
      </c>
      <c r="D92" s="65">
        <v>18</v>
      </c>
      <c r="E92" s="65">
        <v>4</v>
      </c>
      <c r="F92" s="65">
        <v>4</v>
      </c>
      <c r="G92" s="17" t="s">
        <v>154</v>
      </c>
      <c r="H92" s="93" t="s">
        <v>81</v>
      </c>
      <c r="L92" s="34"/>
      <c r="M92" s="34"/>
      <c r="P92" s="4"/>
    </row>
    <row r="93" spans="1:16" ht="15.95" customHeight="1">
      <c r="A93" s="10" t="s">
        <v>162</v>
      </c>
      <c r="B93" s="27" t="s">
        <v>152</v>
      </c>
      <c r="C93" s="61">
        <v>16</v>
      </c>
      <c r="D93" s="61">
        <v>13</v>
      </c>
      <c r="E93" s="61">
        <v>3</v>
      </c>
      <c r="F93" s="61">
        <v>3</v>
      </c>
      <c r="G93" s="17" t="s">
        <v>154</v>
      </c>
      <c r="H93" s="93" t="s">
        <v>143</v>
      </c>
      <c r="L93" s="34"/>
      <c r="M93" s="34"/>
      <c r="P93" s="4"/>
    </row>
    <row r="94" spans="1:16" ht="15.95" customHeight="1">
      <c r="A94" s="57" t="s">
        <v>82</v>
      </c>
      <c r="B94" s="82" t="s">
        <v>222</v>
      </c>
      <c r="C94" s="68">
        <f>SUM(C95:C100)</f>
        <v>127</v>
      </c>
      <c r="D94" s="68">
        <f>SUM(D95:D100)</f>
        <v>104</v>
      </c>
      <c r="E94" s="68">
        <f>SUM(E95:E100)</f>
        <v>23</v>
      </c>
      <c r="F94" s="68">
        <f>SUM(F95:F100)</f>
        <v>19</v>
      </c>
      <c r="G94" s="16" t="s">
        <v>221</v>
      </c>
      <c r="H94" s="92" t="s">
        <v>193</v>
      </c>
      <c r="L94" s="34"/>
      <c r="M94" s="34"/>
      <c r="P94" s="4"/>
    </row>
    <row r="95" spans="1:16" ht="15.95" customHeight="1">
      <c r="A95" s="10" t="s">
        <v>83</v>
      </c>
      <c r="B95" s="27" t="s">
        <v>152</v>
      </c>
      <c r="C95" s="65">
        <v>16</v>
      </c>
      <c r="D95" s="65">
        <v>12</v>
      </c>
      <c r="E95" s="65">
        <v>4</v>
      </c>
      <c r="F95" s="65">
        <v>3</v>
      </c>
      <c r="G95" s="17" t="s">
        <v>154</v>
      </c>
      <c r="H95" s="93" t="s">
        <v>84</v>
      </c>
      <c r="L95" s="15"/>
      <c r="M95" s="15"/>
      <c r="P95" s="4"/>
    </row>
    <row r="96" spans="1:16" ht="15.95" customHeight="1">
      <c r="A96" s="10" t="s">
        <v>85</v>
      </c>
      <c r="B96" s="27" t="s">
        <v>152</v>
      </c>
      <c r="C96" s="65">
        <v>29</v>
      </c>
      <c r="D96" s="65">
        <v>22</v>
      </c>
      <c r="E96" s="65">
        <v>7</v>
      </c>
      <c r="F96" s="65">
        <v>4</v>
      </c>
      <c r="G96" s="17" t="s">
        <v>154</v>
      </c>
      <c r="H96" s="93" t="s">
        <v>86</v>
      </c>
      <c r="L96" s="34"/>
      <c r="M96" s="34"/>
      <c r="P96" s="4"/>
    </row>
    <row r="97" spans="1:16" ht="15.95" customHeight="1">
      <c r="A97" s="55" t="s">
        <v>87</v>
      </c>
      <c r="B97" s="27" t="s">
        <v>152</v>
      </c>
      <c r="C97" s="67">
        <v>10</v>
      </c>
      <c r="D97" s="67">
        <v>8</v>
      </c>
      <c r="E97" s="67">
        <v>2</v>
      </c>
      <c r="F97" s="67">
        <v>2</v>
      </c>
      <c r="G97" s="17" t="s">
        <v>154</v>
      </c>
      <c r="H97" s="93" t="s">
        <v>144</v>
      </c>
      <c r="L97" s="34"/>
      <c r="M97" s="34"/>
      <c r="P97" s="4"/>
    </row>
    <row r="98" spans="1:16" ht="15.95" customHeight="1">
      <c r="A98" s="10" t="s">
        <v>88</v>
      </c>
      <c r="B98" s="27" t="s">
        <v>152</v>
      </c>
      <c r="C98" s="61">
        <v>22</v>
      </c>
      <c r="D98" s="61">
        <v>20</v>
      </c>
      <c r="E98" s="61">
        <v>2</v>
      </c>
      <c r="F98" s="61">
        <v>3</v>
      </c>
      <c r="G98" s="17" t="s">
        <v>154</v>
      </c>
      <c r="H98" s="93" t="s">
        <v>89</v>
      </c>
      <c r="L98" s="34"/>
      <c r="M98" s="34"/>
      <c r="P98" s="4"/>
    </row>
    <row r="99" spans="1:16" ht="15.95" customHeight="1">
      <c r="A99" s="10" t="s">
        <v>121</v>
      </c>
      <c r="B99" s="27" t="s">
        <v>153</v>
      </c>
      <c r="C99" s="65">
        <v>21</v>
      </c>
      <c r="D99" s="65">
        <v>15</v>
      </c>
      <c r="E99" s="65">
        <v>6</v>
      </c>
      <c r="F99" s="67">
        <v>3</v>
      </c>
      <c r="G99" s="17" t="s">
        <v>155</v>
      </c>
      <c r="H99" s="93" t="s">
        <v>194</v>
      </c>
      <c r="L99" s="34"/>
      <c r="M99" s="34"/>
      <c r="P99" s="4"/>
    </row>
    <row r="100" spans="1:16" ht="15.95" customHeight="1">
      <c r="A100" s="41" t="s">
        <v>149</v>
      </c>
      <c r="B100" s="27" t="s">
        <v>152</v>
      </c>
      <c r="C100" s="65">
        <v>29</v>
      </c>
      <c r="D100" s="65">
        <v>27</v>
      </c>
      <c r="E100" s="65">
        <v>2</v>
      </c>
      <c r="F100" s="65">
        <v>4</v>
      </c>
      <c r="G100" s="17" t="s">
        <v>154</v>
      </c>
      <c r="H100" s="93" t="s">
        <v>195</v>
      </c>
      <c r="L100" s="15"/>
      <c r="M100" s="15"/>
      <c r="P100" s="4"/>
    </row>
    <row r="101" spans="1:16" ht="15.95" customHeight="1">
      <c r="A101" s="56" t="s">
        <v>90</v>
      </c>
      <c r="B101" s="82" t="s">
        <v>222</v>
      </c>
      <c r="C101" s="68">
        <v>60</v>
      </c>
      <c r="D101" s="68">
        <v>48</v>
      </c>
      <c r="E101" s="68">
        <v>12</v>
      </c>
      <c r="F101" s="68">
        <v>9</v>
      </c>
      <c r="G101" s="16" t="s">
        <v>221</v>
      </c>
      <c r="H101" s="92" t="s">
        <v>196</v>
      </c>
      <c r="L101" s="34"/>
      <c r="M101" s="34"/>
      <c r="P101" s="4"/>
    </row>
    <row r="102" spans="1:16" ht="15.95" customHeight="1">
      <c r="A102" s="55" t="s">
        <v>91</v>
      </c>
      <c r="B102" s="27" t="s">
        <v>152</v>
      </c>
      <c r="C102" s="67">
        <v>21</v>
      </c>
      <c r="D102" s="67">
        <v>17</v>
      </c>
      <c r="E102" s="67">
        <v>4</v>
      </c>
      <c r="F102" s="67">
        <v>3</v>
      </c>
      <c r="G102" s="17" t="s">
        <v>154</v>
      </c>
      <c r="H102" s="93" t="s">
        <v>92</v>
      </c>
      <c r="L102" s="34"/>
      <c r="M102" s="34"/>
      <c r="P102" s="4"/>
    </row>
    <row r="103" spans="1:16" ht="15.95" customHeight="1">
      <c r="A103" s="20" t="s">
        <v>115</v>
      </c>
      <c r="B103" s="27" t="s">
        <v>153</v>
      </c>
      <c r="C103" s="65">
        <v>5</v>
      </c>
      <c r="D103" s="65">
        <v>3</v>
      </c>
      <c r="E103" s="65">
        <v>2</v>
      </c>
      <c r="F103" s="65">
        <v>1</v>
      </c>
      <c r="G103" s="17" t="s">
        <v>155</v>
      </c>
      <c r="H103" s="93" t="s">
        <v>114</v>
      </c>
      <c r="L103" s="34"/>
      <c r="M103" s="34"/>
      <c r="P103" s="4"/>
    </row>
    <row r="104" spans="1:16" ht="15.95" customHeight="1">
      <c r="A104" s="20" t="s">
        <v>204</v>
      </c>
      <c r="B104" s="27" t="s">
        <v>152</v>
      </c>
      <c r="C104" s="65">
        <v>11</v>
      </c>
      <c r="D104" s="65">
        <v>10</v>
      </c>
      <c r="E104" s="65">
        <v>1</v>
      </c>
      <c r="F104" s="65">
        <v>2</v>
      </c>
      <c r="G104" s="17" t="s">
        <v>154</v>
      </c>
      <c r="H104" s="93" t="s">
        <v>112</v>
      </c>
      <c r="L104" s="15"/>
      <c r="M104" s="15"/>
      <c r="P104" s="4"/>
    </row>
    <row r="105" spans="1:16" ht="15.95" customHeight="1">
      <c r="A105" s="20" t="s">
        <v>231</v>
      </c>
      <c r="B105" s="27" t="s">
        <v>152</v>
      </c>
      <c r="C105" s="61">
        <v>23</v>
      </c>
      <c r="D105" s="61">
        <v>18</v>
      </c>
      <c r="E105" s="61">
        <v>5</v>
      </c>
      <c r="F105" s="61">
        <v>3</v>
      </c>
      <c r="G105" s="17" t="s">
        <v>154</v>
      </c>
      <c r="H105" s="93" t="s">
        <v>93</v>
      </c>
      <c r="K105" s="50" t="s">
        <v>130</v>
      </c>
      <c r="L105" s="13"/>
      <c r="P105" s="4"/>
    </row>
    <row r="106" spans="1:16" ht="15.95" customHeight="1">
      <c r="A106" s="15" t="s">
        <v>167</v>
      </c>
      <c r="B106" s="82" t="s">
        <v>222</v>
      </c>
      <c r="C106" s="64">
        <v>133</v>
      </c>
      <c r="D106" s="64">
        <v>118</v>
      </c>
      <c r="E106" s="64">
        <v>15</v>
      </c>
      <c r="F106" s="64">
        <f>SUM(F107:F110)</f>
        <v>15</v>
      </c>
      <c r="G106" s="16" t="s">
        <v>221</v>
      </c>
      <c r="H106" s="92" t="s">
        <v>197</v>
      </c>
      <c r="K106" s="50" t="s">
        <v>131</v>
      </c>
      <c r="L106" s="13"/>
      <c r="P106" s="4"/>
    </row>
    <row r="107" spans="1:16" ht="15.95" customHeight="1">
      <c r="A107" s="20" t="s">
        <v>168</v>
      </c>
      <c r="B107" s="27" t="s">
        <v>152</v>
      </c>
      <c r="C107" s="61">
        <v>36</v>
      </c>
      <c r="D107" s="61">
        <v>31</v>
      </c>
      <c r="E107" s="61">
        <v>5</v>
      </c>
      <c r="F107" s="61">
        <v>4</v>
      </c>
      <c r="G107" s="17" t="s">
        <v>154</v>
      </c>
      <c r="H107" s="93" t="s">
        <v>94</v>
      </c>
      <c r="J107" s="45" t="s">
        <v>100</v>
      </c>
      <c r="K107" s="46">
        <v>4</v>
      </c>
      <c r="L107" s="13"/>
      <c r="P107" s="4"/>
    </row>
    <row r="108" spans="1:16" ht="15.95" customHeight="1">
      <c r="A108" s="20" t="s">
        <v>95</v>
      </c>
      <c r="B108" s="27" t="s">
        <v>152</v>
      </c>
      <c r="C108" s="61">
        <v>49</v>
      </c>
      <c r="D108" s="61">
        <v>44</v>
      </c>
      <c r="E108" s="61">
        <v>5</v>
      </c>
      <c r="F108" s="61">
        <v>4</v>
      </c>
      <c r="G108" s="17" t="s">
        <v>154</v>
      </c>
      <c r="H108" s="93" t="s">
        <v>96</v>
      </c>
      <c r="J108" s="45" t="s">
        <v>116</v>
      </c>
      <c r="K108" s="46">
        <v>2</v>
      </c>
      <c r="L108" s="13"/>
      <c r="P108" s="4"/>
    </row>
    <row r="109" spans="1:16" ht="15.95" customHeight="1">
      <c r="A109" s="20" t="s">
        <v>97</v>
      </c>
      <c r="B109" s="27" t="s">
        <v>152</v>
      </c>
      <c r="C109" s="61">
        <v>38</v>
      </c>
      <c r="D109" s="61">
        <v>34</v>
      </c>
      <c r="E109" s="61">
        <v>4</v>
      </c>
      <c r="F109" s="61">
        <v>5</v>
      </c>
      <c r="G109" s="17" t="s">
        <v>154</v>
      </c>
      <c r="H109" s="93" t="s">
        <v>98</v>
      </c>
      <c r="J109" s="45" t="s">
        <v>102</v>
      </c>
      <c r="K109" s="46">
        <v>2</v>
      </c>
      <c r="L109" s="13"/>
      <c r="P109" s="4"/>
    </row>
    <row r="110" spans="1:16" s="15" customFormat="1" ht="15.95" customHeight="1">
      <c r="A110" s="20" t="s">
        <v>150</v>
      </c>
      <c r="B110" s="27" t="s">
        <v>152</v>
      </c>
      <c r="C110" s="61">
        <v>10</v>
      </c>
      <c r="D110" s="61">
        <v>9</v>
      </c>
      <c r="E110" s="61">
        <v>1</v>
      </c>
      <c r="F110" s="61">
        <v>2</v>
      </c>
      <c r="G110" s="17" t="s">
        <v>154</v>
      </c>
      <c r="H110" s="93" t="s">
        <v>145</v>
      </c>
      <c r="J110" s="45" t="s">
        <v>103</v>
      </c>
      <c r="K110" s="46">
        <v>1</v>
      </c>
      <c r="L110" s="12"/>
    </row>
    <row r="111" spans="1:16" s="6" customFormat="1" ht="15.95" customHeight="1">
      <c r="A111" s="40" t="s">
        <v>99</v>
      </c>
      <c r="B111" s="82" t="s">
        <v>222</v>
      </c>
      <c r="C111" s="60">
        <v>110</v>
      </c>
      <c r="D111" s="60">
        <v>98</v>
      </c>
      <c r="E111" s="60">
        <v>12</v>
      </c>
      <c r="F111" s="60">
        <f>SUM(F112:F118)</f>
        <v>18</v>
      </c>
      <c r="G111" s="16" t="s">
        <v>221</v>
      </c>
      <c r="H111" s="92" t="s">
        <v>198</v>
      </c>
      <c r="J111" s="47" t="s">
        <v>129</v>
      </c>
      <c r="K111" s="46" t="s">
        <v>108</v>
      </c>
    </row>
    <row r="112" spans="1:16" s="6" customFormat="1" ht="15.95" customHeight="1">
      <c r="A112" s="20" t="s">
        <v>100</v>
      </c>
      <c r="B112" s="27" t="s">
        <v>152</v>
      </c>
      <c r="C112" s="61">
        <v>28</v>
      </c>
      <c r="D112" s="61">
        <v>27</v>
      </c>
      <c r="E112" s="61">
        <v>1</v>
      </c>
      <c r="F112" s="61">
        <v>5</v>
      </c>
      <c r="G112" s="17" t="s">
        <v>154</v>
      </c>
      <c r="H112" s="93" t="s">
        <v>101</v>
      </c>
      <c r="J112" s="47"/>
      <c r="K112" s="46"/>
    </row>
    <row r="113" spans="1:16" ht="15.95" customHeight="1">
      <c r="A113" s="53" t="s">
        <v>116</v>
      </c>
      <c r="B113" s="27" t="s">
        <v>152</v>
      </c>
      <c r="C113" s="54">
        <v>7</v>
      </c>
      <c r="D113" s="54">
        <v>7</v>
      </c>
      <c r="E113" s="51" t="s">
        <v>108</v>
      </c>
      <c r="F113" s="54">
        <v>2</v>
      </c>
      <c r="G113" s="17" t="s">
        <v>154</v>
      </c>
      <c r="H113" s="93" t="s">
        <v>199</v>
      </c>
      <c r="J113" s="45" t="s">
        <v>105</v>
      </c>
      <c r="K113" s="46">
        <v>2</v>
      </c>
      <c r="L113" s="6"/>
      <c r="P113" s="4"/>
    </row>
    <row r="114" spans="1:16" s="6" customFormat="1" ht="15.95" customHeight="1">
      <c r="A114" s="6" t="s">
        <v>102</v>
      </c>
      <c r="B114" s="27" t="s">
        <v>152</v>
      </c>
      <c r="C114" s="62">
        <v>19</v>
      </c>
      <c r="D114" s="62">
        <v>17</v>
      </c>
      <c r="E114" s="62">
        <v>2</v>
      </c>
      <c r="F114" s="62">
        <v>3</v>
      </c>
      <c r="G114" s="17" t="s">
        <v>154</v>
      </c>
      <c r="H114" s="93" t="s">
        <v>1</v>
      </c>
      <c r="J114" s="48" t="s">
        <v>5</v>
      </c>
      <c r="K114" s="49">
        <v>162</v>
      </c>
    </row>
    <row r="115" spans="1:16" s="6" customFormat="1" ht="15.95" customHeight="1">
      <c r="A115" s="6" t="s">
        <v>103</v>
      </c>
      <c r="B115" s="27" t="s">
        <v>153</v>
      </c>
      <c r="C115" s="62">
        <v>12</v>
      </c>
      <c r="D115" s="62">
        <v>9</v>
      </c>
      <c r="E115" s="62">
        <v>3</v>
      </c>
      <c r="F115" s="62">
        <v>2</v>
      </c>
      <c r="G115" s="17" t="s">
        <v>155</v>
      </c>
      <c r="H115" s="93" t="s">
        <v>201</v>
      </c>
    </row>
    <row r="116" spans="1:16" s="6" customFormat="1" ht="15.95" customHeight="1">
      <c r="A116" s="6" t="s">
        <v>159</v>
      </c>
      <c r="B116" s="27" t="s">
        <v>153</v>
      </c>
      <c r="C116" s="62">
        <v>5</v>
      </c>
      <c r="D116" s="62">
        <v>2</v>
      </c>
      <c r="E116" s="62">
        <v>3</v>
      </c>
      <c r="F116" s="61">
        <v>1</v>
      </c>
      <c r="G116" s="17" t="s">
        <v>155</v>
      </c>
      <c r="H116" s="93" t="s">
        <v>200</v>
      </c>
    </row>
    <row r="117" spans="1:16" s="6" customFormat="1" ht="15.95" customHeight="1">
      <c r="A117" s="6" t="s">
        <v>105</v>
      </c>
      <c r="B117" s="27" t="s">
        <v>152</v>
      </c>
      <c r="C117" s="62">
        <v>22</v>
      </c>
      <c r="D117" s="62">
        <v>20</v>
      </c>
      <c r="E117" s="62">
        <v>2</v>
      </c>
      <c r="F117" s="62">
        <v>2</v>
      </c>
      <c r="G117" s="17" t="s">
        <v>154</v>
      </c>
      <c r="H117" s="93" t="s">
        <v>106</v>
      </c>
    </row>
    <row r="118" spans="1:16" s="6" customFormat="1" ht="15.95" customHeight="1">
      <c r="A118" s="6" t="s">
        <v>151</v>
      </c>
      <c r="B118" s="27" t="s">
        <v>152</v>
      </c>
      <c r="C118" s="62">
        <v>17</v>
      </c>
      <c r="D118" s="62">
        <v>16</v>
      </c>
      <c r="E118" s="62">
        <v>1</v>
      </c>
      <c r="F118" s="62">
        <v>3</v>
      </c>
      <c r="G118" s="17" t="s">
        <v>154</v>
      </c>
      <c r="H118" s="93" t="s">
        <v>146</v>
      </c>
    </row>
    <row r="119" spans="1:16" s="6" customFormat="1" ht="15.95" customHeight="1">
      <c r="A119" s="52" t="s">
        <v>5</v>
      </c>
      <c r="B119" s="52"/>
      <c r="C119" s="63">
        <f>C111+C106+C101+C94+C90+C85+C80+C75+C50+C43+C38+C34+C24+C18+C14+C11</f>
        <v>1503</v>
      </c>
      <c r="D119" s="63">
        <f>D111+D106+D101+D94+D90+D85+D80+D75+D50+D43+D38+D34+D24+D18+D14+D11</f>
        <v>1282</v>
      </c>
      <c r="E119" s="63">
        <f>E111+E106+E101+E94+E90+E85+E80+E75+E50+E43+E38+E34+E24+E18+E14+E11</f>
        <v>221</v>
      </c>
      <c r="F119" s="63">
        <f>F111+F106+F101+F94+F90+F85+F80+F75+F50+F43+F38+F34+F24+F18+F14+F11</f>
        <v>196</v>
      </c>
      <c r="G119" s="52"/>
      <c r="H119" s="91" t="s">
        <v>4</v>
      </c>
    </row>
    <row r="120" spans="1:16" s="6" customFormat="1" ht="12.75" customHeight="1">
      <c r="N120" s="4"/>
    </row>
    <row r="121" spans="1:16" s="6" customFormat="1" ht="12.75" customHeight="1">
      <c r="N121" s="4"/>
    </row>
    <row r="122" spans="1:16" s="6" customFormat="1" ht="12.75" customHeight="1">
      <c r="N122" s="4"/>
    </row>
    <row r="123" spans="1:16" s="6" customFormat="1" ht="12.75" customHeight="1">
      <c r="N123" s="4"/>
    </row>
    <row r="124" spans="1:16" ht="12.75" customHeight="1">
      <c r="A124" s="75"/>
      <c r="B124" s="76"/>
      <c r="C124" s="76"/>
      <c r="D124" s="76"/>
      <c r="E124" s="76"/>
      <c r="F124" s="76"/>
      <c r="G124" s="77"/>
    </row>
    <row r="126" spans="1:16" ht="12.75" customHeight="1">
      <c r="A126" s="43" t="s">
        <v>228</v>
      </c>
      <c r="B126" s="43"/>
      <c r="H126" s="78" t="s">
        <v>212</v>
      </c>
    </row>
    <row r="127" spans="1:16" ht="12.75" customHeight="1">
      <c r="A127" s="135"/>
      <c r="B127" s="135"/>
      <c r="C127" s="135"/>
      <c r="D127" s="135"/>
      <c r="E127" s="135"/>
      <c r="F127" s="135"/>
      <c r="G127" s="135"/>
      <c r="H127" s="135"/>
    </row>
    <row r="128" spans="1:16" ht="12.75" customHeight="1"/>
    <row r="129" ht="12.75" customHeight="1"/>
  </sheetData>
  <mergeCells count="10">
    <mergeCell ref="A63:H63"/>
    <mergeCell ref="A127:H127"/>
    <mergeCell ref="C6:E6"/>
    <mergeCell ref="C70:E70"/>
    <mergeCell ref="C71:E71"/>
    <mergeCell ref="C7:E7"/>
    <mergeCell ref="G6:G7"/>
    <mergeCell ref="B6:B7"/>
    <mergeCell ref="B70:B71"/>
    <mergeCell ref="G70:G71"/>
  </mergeCells>
  <phoneticPr fontId="0" type="noConversion"/>
  <printOptions gridLinesSet="0"/>
  <pageMargins left="0.78740157480314965" right="0.78740157480314965" top="1.1811023622047245" bottom="1.1811023622047245" header="0.51181102362204722" footer="0.51181102362204722"/>
  <pageSetup paperSize="9" scale="70" orientation="portrait" r:id="rId1"/>
  <headerFooter alignWithMargins="0"/>
  <ignoredErrors>
    <ignoredError sqref="F34 C94:F94 F18 F4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64"/>
  <sheetViews>
    <sheetView showGridLines="0" workbookViewId="0">
      <selection activeCell="J19" sqref="J19"/>
    </sheetView>
    <sheetView tabSelected="1" workbookViewId="1"/>
  </sheetViews>
  <sheetFormatPr baseColWidth="10" defaultColWidth="12.5703125" defaultRowHeight="12.75"/>
  <cols>
    <col min="1" max="1" width="28.7109375" style="4" customWidth="1"/>
    <col min="2" max="2" width="14.7109375" style="4" customWidth="1"/>
    <col min="3" max="3" width="14.7109375" style="8" customWidth="1"/>
    <col min="4" max="4" width="14.7109375" style="4" customWidth="1"/>
    <col min="5" max="5" width="32.7109375" style="4" customWidth="1"/>
    <col min="6" max="6" width="8.7109375" style="4" customWidth="1"/>
    <col min="7" max="12" width="12.5703125" style="4" customWidth="1"/>
    <col min="13" max="13" width="31.42578125" style="1" customWidth="1"/>
    <col min="14" max="16384" width="12.5703125" style="4"/>
  </cols>
  <sheetData>
    <row r="1" spans="1:17" ht="24.75" customHeight="1">
      <c r="A1" s="25" t="s">
        <v>207</v>
      </c>
      <c r="B1" s="25"/>
      <c r="C1" s="99"/>
      <c r="D1" s="3"/>
      <c r="E1" s="79" t="s">
        <v>205</v>
      </c>
      <c r="F1" s="6"/>
      <c r="G1" s="6"/>
      <c r="H1" s="6"/>
      <c r="M1" s="4"/>
      <c r="Q1" s="22"/>
    </row>
    <row r="2" spans="1:17" ht="18.95" customHeight="1">
      <c r="A2" s="25"/>
      <c r="B2" s="3"/>
      <c r="C2" s="99"/>
      <c r="D2" s="3"/>
      <c r="E2" s="1"/>
    </row>
    <row r="3" spans="1:17" ht="20.25">
      <c r="A3" s="2" t="s">
        <v>230</v>
      </c>
      <c r="B3" s="3"/>
      <c r="C3" s="99"/>
      <c r="D3" s="142" t="s">
        <v>227</v>
      </c>
      <c r="E3" s="142"/>
      <c r="M3" s="5"/>
    </row>
    <row r="4" spans="1:17" ht="18.95" customHeight="1">
      <c r="A4" s="2" t="s">
        <v>229</v>
      </c>
      <c r="C4" s="100"/>
      <c r="D4" s="6"/>
      <c r="E4" s="1"/>
      <c r="J4" s="8"/>
      <c r="K4" s="9"/>
    </row>
    <row r="5" spans="1:17" ht="18.95" customHeight="1">
      <c r="A5" s="3"/>
      <c r="C5" s="100"/>
      <c r="D5" s="6"/>
      <c r="E5" s="1"/>
      <c r="J5" s="8"/>
      <c r="K5" s="9"/>
    </row>
    <row r="6" spans="1:17" ht="18.95" customHeight="1">
      <c r="A6" s="10" t="s">
        <v>232</v>
      </c>
      <c r="C6" s="100"/>
      <c r="D6" s="6"/>
      <c r="E6" s="11" t="s">
        <v>233</v>
      </c>
      <c r="J6" s="8"/>
      <c r="K6" s="9"/>
    </row>
    <row r="7" spans="1:17" ht="18.95" customHeight="1">
      <c r="A7" s="10"/>
      <c r="C7" s="100"/>
      <c r="D7" s="6"/>
      <c r="E7" s="11"/>
      <c r="J7" s="8"/>
      <c r="K7" s="9"/>
    </row>
    <row r="8" spans="1:17" ht="13.5" customHeight="1">
      <c r="A8" s="10"/>
      <c r="B8" s="143" t="s">
        <v>122</v>
      </c>
      <c r="C8" s="143"/>
      <c r="D8" s="143"/>
      <c r="E8" s="38"/>
      <c r="I8" s="30"/>
      <c r="J8" s="30"/>
      <c r="K8" s="31"/>
      <c r="L8" s="30"/>
    </row>
    <row r="9" spans="1:17" ht="24.75" customHeight="1">
      <c r="A9" s="40" t="s">
        <v>127</v>
      </c>
      <c r="B9" s="141" t="s">
        <v>169</v>
      </c>
      <c r="C9" s="141"/>
      <c r="D9" s="141"/>
      <c r="E9" s="42" t="s">
        <v>128</v>
      </c>
      <c r="J9" s="6"/>
      <c r="K9" s="6"/>
      <c r="L9" s="6"/>
    </row>
    <row r="10" spans="1:17" ht="8.1" customHeight="1">
      <c r="B10" s="32"/>
      <c r="C10" s="96"/>
      <c r="D10" s="32"/>
      <c r="E10" s="1"/>
      <c r="J10" s="6"/>
      <c r="K10" s="6"/>
      <c r="L10" s="6"/>
    </row>
    <row r="11" spans="1:17" ht="8.1" customHeight="1">
      <c r="B11" s="32"/>
      <c r="C11" s="96"/>
      <c r="D11" s="32"/>
      <c r="E11" s="1"/>
      <c r="J11" s="6"/>
      <c r="K11" s="6"/>
      <c r="L11" s="6"/>
    </row>
    <row r="12" spans="1:17" ht="8.1" customHeight="1">
      <c r="B12" s="32"/>
      <c r="C12" s="96"/>
      <c r="D12" s="32"/>
      <c r="E12" s="1"/>
      <c r="J12" s="6"/>
      <c r="K12" s="6"/>
      <c r="L12" s="6"/>
    </row>
    <row r="13" spans="1:17" ht="32.1" customHeight="1">
      <c r="A13" s="19" t="s">
        <v>224</v>
      </c>
      <c r="C13" s="97">
        <v>16</v>
      </c>
      <c r="D13" s="97"/>
      <c r="E13" s="23" t="s">
        <v>223</v>
      </c>
      <c r="I13" s="34"/>
      <c r="J13" s="34"/>
      <c r="K13" s="34"/>
      <c r="L13" s="34"/>
      <c r="M13" s="23"/>
    </row>
    <row r="14" spans="1:17" ht="32.1" customHeight="1">
      <c r="A14" s="19" t="s">
        <v>115</v>
      </c>
      <c r="C14" s="97">
        <v>6</v>
      </c>
      <c r="D14" s="97"/>
      <c r="E14" s="23" t="s">
        <v>114</v>
      </c>
      <c r="I14" s="34"/>
      <c r="J14" s="34"/>
      <c r="K14" s="34"/>
      <c r="L14" s="34"/>
      <c r="M14" s="23"/>
    </row>
    <row r="15" spans="1:17" ht="32.1" customHeight="1">
      <c r="A15" s="19" t="s">
        <v>117</v>
      </c>
      <c r="C15" s="97">
        <v>5</v>
      </c>
      <c r="D15" s="97"/>
      <c r="E15" s="23" t="s">
        <v>113</v>
      </c>
      <c r="I15" s="34"/>
      <c r="J15" s="34"/>
      <c r="K15" s="34"/>
      <c r="L15" s="34"/>
      <c r="M15" s="23"/>
    </row>
    <row r="16" spans="1:17" ht="32.1" customHeight="1">
      <c r="A16" s="19" t="s">
        <v>70</v>
      </c>
      <c r="C16" s="98">
        <v>5</v>
      </c>
      <c r="D16" s="98"/>
      <c r="E16" s="23" t="s">
        <v>71</v>
      </c>
      <c r="I16" s="34"/>
      <c r="J16" s="34"/>
      <c r="K16" s="34"/>
      <c r="L16" s="34"/>
      <c r="M16" s="23"/>
    </row>
    <row r="17" spans="1:13" ht="32.1" customHeight="1">
      <c r="A17" s="19" t="s">
        <v>120</v>
      </c>
      <c r="C17" s="97">
        <v>5</v>
      </c>
      <c r="D17" s="97"/>
      <c r="E17" s="39" t="s">
        <v>111</v>
      </c>
      <c r="I17" s="34"/>
      <c r="J17" s="34"/>
      <c r="K17" s="34"/>
      <c r="L17" s="34"/>
      <c r="M17" s="23"/>
    </row>
    <row r="18" spans="1:13" s="15" customFormat="1" ht="32.1" customHeight="1">
      <c r="A18" s="21" t="s">
        <v>103</v>
      </c>
      <c r="C18" s="98">
        <v>4</v>
      </c>
      <c r="D18" s="98"/>
      <c r="E18" s="23" t="s">
        <v>104</v>
      </c>
      <c r="I18" s="37"/>
      <c r="J18" s="33"/>
      <c r="K18" s="33"/>
      <c r="L18" s="33"/>
      <c r="M18" s="26"/>
    </row>
    <row r="19" spans="1:13" s="6" customFormat="1" ht="12.75" customHeight="1">
      <c r="C19" s="100"/>
    </row>
    <row r="20" spans="1:13" s="6" customFormat="1" ht="12.75" customHeight="1">
      <c r="C20" s="100"/>
    </row>
    <row r="21" spans="1:13" s="6" customFormat="1" ht="12.75" customHeight="1">
      <c r="C21" s="100"/>
    </row>
    <row r="22" spans="1:13" s="6" customFormat="1" ht="12.75" customHeight="1">
      <c r="C22" s="100"/>
    </row>
    <row r="23" spans="1:13" s="6" customFormat="1" ht="12.75" customHeight="1">
      <c r="C23" s="100"/>
    </row>
    <row r="24" spans="1:13" s="6" customFormat="1" ht="12.75" customHeight="1">
      <c r="C24" s="100"/>
    </row>
    <row r="25" spans="1:13" s="6" customFormat="1" ht="12.75" customHeight="1">
      <c r="C25" s="100"/>
    </row>
    <row r="26" spans="1:13" s="6" customFormat="1" ht="12.75" customHeight="1">
      <c r="C26" s="100"/>
    </row>
    <row r="27" spans="1:13" s="6" customFormat="1" ht="12.75" customHeight="1">
      <c r="C27" s="100"/>
    </row>
    <row r="28" spans="1:13" s="6" customFormat="1" ht="12.75" customHeight="1">
      <c r="C28" s="100"/>
    </row>
    <row r="29" spans="1:13" s="6" customFormat="1" ht="12.75" customHeight="1">
      <c r="C29" s="100"/>
    </row>
    <row r="30" spans="1:13" s="6" customFormat="1" ht="12.75" customHeight="1">
      <c r="C30" s="100"/>
    </row>
    <row r="31" spans="1:13" s="6" customFormat="1" ht="12.75" customHeight="1">
      <c r="C31" s="100"/>
    </row>
    <row r="32" spans="1:13" s="6" customFormat="1" ht="12.75" customHeight="1">
      <c r="C32" s="100"/>
    </row>
    <row r="33" spans="3:3" s="6" customFormat="1" ht="12.75" customHeight="1">
      <c r="C33" s="100"/>
    </row>
    <row r="34" spans="3:3" s="6" customFormat="1" ht="12.75" customHeight="1">
      <c r="C34" s="100"/>
    </row>
    <row r="35" spans="3:3" s="6" customFormat="1" ht="12.75" customHeight="1">
      <c r="C35" s="100"/>
    </row>
    <row r="36" spans="3:3" s="6" customFormat="1" ht="12.75" customHeight="1">
      <c r="C36" s="100"/>
    </row>
    <row r="37" spans="3:3" s="6" customFormat="1" ht="12.75" customHeight="1">
      <c r="C37" s="100"/>
    </row>
    <row r="38" spans="3:3" s="6" customFormat="1" ht="12.75" customHeight="1">
      <c r="C38" s="100"/>
    </row>
    <row r="39" spans="3:3" s="6" customFormat="1" ht="12.75" customHeight="1">
      <c r="C39" s="100"/>
    </row>
    <row r="40" spans="3:3" s="6" customFormat="1" ht="12.75" customHeight="1">
      <c r="C40" s="100"/>
    </row>
    <row r="41" spans="3:3" s="6" customFormat="1" ht="12.75" customHeight="1">
      <c r="C41" s="100"/>
    </row>
    <row r="42" spans="3:3" s="6" customFormat="1" ht="12.75" customHeight="1">
      <c r="C42" s="100"/>
    </row>
    <row r="43" spans="3:3" s="6" customFormat="1" ht="12.75" customHeight="1">
      <c r="C43" s="100"/>
    </row>
    <row r="44" spans="3:3" s="6" customFormat="1" ht="12.75" customHeight="1">
      <c r="C44" s="100"/>
    </row>
    <row r="45" spans="3:3" s="6" customFormat="1" ht="12.75" customHeight="1">
      <c r="C45" s="100"/>
    </row>
    <row r="46" spans="3:3" s="6" customFormat="1" ht="12.75" customHeight="1">
      <c r="C46" s="100"/>
    </row>
    <row r="47" spans="3:3" s="6" customFormat="1" ht="12.75" customHeight="1">
      <c r="C47" s="100"/>
    </row>
    <row r="48" spans="3:3" s="6" customFormat="1" ht="9.9499999999999993" customHeight="1">
      <c r="C48" s="100"/>
    </row>
    <row r="49" spans="1:5" s="6" customFormat="1" ht="9.9499999999999993" customHeight="1">
      <c r="C49" s="100"/>
    </row>
    <row r="50" spans="1:5" s="6" customFormat="1" ht="9.9499999999999993" customHeight="1">
      <c r="C50" s="100"/>
    </row>
    <row r="51" spans="1:5" s="6" customFormat="1" ht="9.9499999999999993" customHeight="1">
      <c r="C51" s="100"/>
    </row>
    <row r="52" spans="1:5" s="6" customFormat="1" ht="9.9499999999999993" customHeight="1">
      <c r="C52" s="100"/>
    </row>
    <row r="53" spans="1:5" s="6" customFormat="1" ht="9.9499999999999993" customHeight="1">
      <c r="C53" s="100"/>
    </row>
    <row r="54" spans="1:5" s="6" customFormat="1" ht="9.9499999999999993" customHeight="1">
      <c r="C54" s="100"/>
    </row>
    <row r="55" spans="1:5" s="6" customFormat="1" ht="12.75" customHeight="1">
      <c r="C55" s="100"/>
    </row>
    <row r="56" spans="1:5" s="6" customFormat="1" ht="12.75" customHeight="1">
      <c r="C56" s="100"/>
    </row>
    <row r="57" spans="1:5" s="6" customFormat="1" ht="12.75" customHeight="1">
      <c r="C57" s="100"/>
    </row>
    <row r="58" spans="1:5" s="6" customFormat="1" ht="12.75" customHeight="1">
      <c r="C58" s="100"/>
    </row>
    <row r="59" spans="1:5" ht="15" customHeight="1"/>
    <row r="60" spans="1:5" ht="12.75" customHeight="1">
      <c r="A60" s="95" t="s">
        <v>226</v>
      </c>
      <c r="B60" s="6"/>
      <c r="C60" s="100"/>
      <c r="D60" s="6"/>
      <c r="E60" s="94" t="s">
        <v>225</v>
      </c>
    </row>
    <row r="61" spans="1:5" ht="12.75" customHeight="1">
      <c r="A61" s="43" t="s">
        <v>218</v>
      </c>
      <c r="E61" s="78" t="s">
        <v>217</v>
      </c>
    </row>
    <row r="62" spans="1:5" ht="12.75" customHeight="1">
      <c r="A62" s="135"/>
      <c r="B62" s="135"/>
      <c r="C62" s="135"/>
      <c r="D62" s="135"/>
      <c r="E62" s="135"/>
    </row>
    <row r="63" spans="1:5" ht="12.75" customHeight="1"/>
    <row r="64" spans="1:5" ht="12.75" customHeight="1"/>
  </sheetData>
  <mergeCells count="4">
    <mergeCell ref="B9:D9"/>
    <mergeCell ref="D3:E3"/>
    <mergeCell ref="A62:E62"/>
    <mergeCell ref="B8:D8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8"/>
  <sheetViews>
    <sheetView showGridLines="0" tabSelected="1" zoomScale="115" zoomScaleNormal="115" workbookViewId="0"/>
    <sheetView workbookViewId="1"/>
  </sheetViews>
  <sheetFormatPr baseColWidth="10" defaultColWidth="12.5703125" defaultRowHeight="12.75"/>
  <cols>
    <col min="1" max="1" width="31.28515625" style="4" customWidth="1"/>
    <col min="2" max="2" width="12.42578125" style="4" customWidth="1"/>
    <col min="3" max="5" width="8.7109375" style="4" customWidth="1"/>
    <col min="6" max="7" width="7.7109375" style="4" customWidth="1"/>
    <col min="8" max="8" width="28.7109375" style="4" customWidth="1"/>
    <col min="9" max="9" width="9.7109375" style="4" hidden="1" customWidth="1"/>
    <col min="10" max="12" width="12.5703125" style="4" hidden="1" customWidth="1"/>
    <col min="13" max="13" width="4.7109375" style="4" customWidth="1"/>
    <col min="14" max="16384" width="12.5703125" style="4"/>
  </cols>
  <sheetData>
    <row r="1" spans="1:13" ht="24.75" customHeight="1">
      <c r="A1" s="25" t="s">
        <v>207</v>
      </c>
      <c r="B1" s="25"/>
      <c r="C1" s="3"/>
      <c r="D1" s="3"/>
      <c r="E1" s="102"/>
      <c r="F1" s="102"/>
      <c r="G1" s="102"/>
      <c r="H1" s="103" t="s">
        <v>205</v>
      </c>
    </row>
    <row r="2" spans="1:13" ht="18.95" customHeight="1">
      <c r="A2" s="25"/>
      <c r="B2" s="25"/>
      <c r="C2" s="3"/>
      <c r="D2" s="3"/>
      <c r="E2" s="3"/>
      <c r="F2" s="3"/>
      <c r="G2" s="3"/>
      <c r="H2" s="1"/>
    </row>
    <row r="3" spans="1:13" ht="20.25">
      <c r="A3" s="2" t="s">
        <v>262</v>
      </c>
      <c r="B3" s="2"/>
      <c r="C3" s="3"/>
      <c r="D3" s="3"/>
      <c r="H3" s="101" t="s">
        <v>263</v>
      </c>
    </row>
    <row r="4" spans="1:13" ht="18.95" customHeight="1">
      <c r="A4" s="3"/>
      <c r="B4" s="3"/>
      <c r="D4" s="102"/>
      <c r="E4" s="7"/>
      <c r="F4" s="7"/>
      <c r="G4" s="7"/>
      <c r="H4" s="1"/>
      <c r="M4" s="8"/>
    </row>
    <row r="5" spans="1:13" ht="18.95" customHeight="1">
      <c r="A5" s="3"/>
      <c r="B5" s="3"/>
      <c r="D5" s="102"/>
      <c r="E5" s="7"/>
      <c r="F5" s="7"/>
      <c r="G5" s="7"/>
      <c r="H5" s="1"/>
      <c r="M5" s="8"/>
    </row>
    <row r="6" spans="1:13" ht="16.5" customHeight="1">
      <c r="A6" s="3"/>
      <c r="B6" s="140" t="s">
        <v>220</v>
      </c>
      <c r="C6" s="136" t="s">
        <v>126</v>
      </c>
      <c r="D6" s="136"/>
      <c r="E6" s="136"/>
      <c r="F6" s="15" t="s">
        <v>2</v>
      </c>
      <c r="G6" s="139" t="s">
        <v>219</v>
      </c>
      <c r="H6" s="1"/>
      <c r="M6" s="8"/>
    </row>
    <row r="7" spans="1:13" ht="13.5" customHeight="1">
      <c r="A7" s="10" t="s">
        <v>234</v>
      </c>
      <c r="B7" s="140"/>
      <c r="C7" s="137" t="s">
        <v>125</v>
      </c>
      <c r="D7" s="144"/>
      <c r="E7" s="144"/>
      <c r="F7" s="29" t="s">
        <v>3</v>
      </c>
      <c r="G7" s="139"/>
      <c r="H7" s="11" t="s">
        <v>235</v>
      </c>
      <c r="L7" s="30"/>
      <c r="M7" s="30"/>
    </row>
    <row r="8" spans="1:13" ht="13.5" customHeight="1">
      <c r="A8" s="10"/>
      <c r="B8" s="10"/>
      <c r="C8" s="15" t="s">
        <v>4</v>
      </c>
      <c r="D8" s="15" t="s">
        <v>124</v>
      </c>
      <c r="E8" s="28" t="s">
        <v>123</v>
      </c>
      <c r="F8" s="29"/>
      <c r="G8" s="29"/>
      <c r="H8" s="1"/>
      <c r="L8" s="30"/>
      <c r="M8" s="30"/>
    </row>
    <row r="9" spans="1:13" ht="13.5" customHeight="1">
      <c r="C9" s="32" t="s">
        <v>5</v>
      </c>
      <c r="D9" s="32" t="s">
        <v>6</v>
      </c>
      <c r="E9" s="32" t="s">
        <v>7</v>
      </c>
      <c r="H9" s="87"/>
      <c r="M9" s="102"/>
    </row>
    <row r="10" spans="1:13" ht="8.1" customHeight="1">
      <c r="C10" s="32"/>
      <c r="D10" s="32"/>
      <c r="E10" s="32"/>
      <c r="H10" s="87"/>
      <c r="M10" s="102"/>
    </row>
    <row r="11" spans="1:13" ht="15.6" customHeight="1">
      <c r="A11" s="40" t="s">
        <v>236</v>
      </c>
      <c r="B11" s="82" t="s">
        <v>222</v>
      </c>
      <c r="C11" s="104">
        <f t="shared" ref="C11:E11" si="0">SUM(C12:C19)</f>
        <v>146</v>
      </c>
      <c r="D11" s="104">
        <f t="shared" si="0"/>
        <v>129</v>
      </c>
      <c r="E11" s="104">
        <f t="shared" si="0"/>
        <v>17</v>
      </c>
      <c r="F11" s="104">
        <f>SUM(F12:F19)</f>
        <v>22</v>
      </c>
      <c r="G11" s="105" t="s">
        <v>221</v>
      </c>
      <c r="H11" s="106" t="s">
        <v>237</v>
      </c>
      <c r="M11" s="102"/>
    </row>
    <row r="12" spans="1:13" ht="15.6" customHeight="1">
      <c r="A12" s="20" t="s">
        <v>168</v>
      </c>
      <c r="B12" s="27" t="s">
        <v>152</v>
      </c>
      <c r="C12" s="107">
        <v>36</v>
      </c>
      <c r="D12" s="107">
        <v>31</v>
      </c>
      <c r="E12" s="107">
        <v>5</v>
      </c>
      <c r="F12" s="107">
        <v>4</v>
      </c>
      <c r="G12" s="108" t="s">
        <v>154</v>
      </c>
      <c r="H12" s="109" t="s">
        <v>94</v>
      </c>
      <c r="M12" s="102"/>
    </row>
    <row r="13" spans="1:13" ht="15.6" customHeight="1">
      <c r="A13" s="20" t="s">
        <v>100</v>
      </c>
      <c r="B13" s="27" t="s">
        <v>152</v>
      </c>
      <c r="C13" s="107">
        <v>28</v>
      </c>
      <c r="D13" s="107">
        <v>27</v>
      </c>
      <c r="E13" s="107">
        <v>1</v>
      </c>
      <c r="F13" s="107">
        <v>5</v>
      </c>
      <c r="G13" s="108" t="s">
        <v>154</v>
      </c>
      <c r="H13" s="109" t="s">
        <v>101</v>
      </c>
      <c r="M13" s="102"/>
    </row>
    <row r="14" spans="1:13" ht="15.6" customHeight="1">
      <c r="A14" s="53" t="s">
        <v>116</v>
      </c>
      <c r="B14" s="27" t="s">
        <v>152</v>
      </c>
      <c r="C14" s="110">
        <v>7</v>
      </c>
      <c r="D14" s="110">
        <v>7</v>
      </c>
      <c r="E14" s="111" t="s">
        <v>108</v>
      </c>
      <c r="F14" s="110">
        <v>2</v>
      </c>
      <c r="G14" s="108" t="s">
        <v>154</v>
      </c>
      <c r="H14" s="109" t="s">
        <v>199</v>
      </c>
      <c r="M14" s="102"/>
    </row>
    <row r="15" spans="1:13" ht="15.6" customHeight="1">
      <c r="A15" s="102" t="s">
        <v>102</v>
      </c>
      <c r="B15" s="27" t="s">
        <v>152</v>
      </c>
      <c r="C15" s="112">
        <v>19</v>
      </c>
      <c r="D15" s="112">
        <v>17</v>
      </c>
      <c r="E15" s="112">
        <v>2</v>
      </c>
      <c r="F15" s="112">
        <v>3</v>
      </c>
      <c r="G15" s="108" t="s">
        <v>154</v>
      </c>
      <c r="H15" s="109" t="s">
        <v>1</v>
      </c>
      <c r="M15" s="102"/>
    </row>
    <row r="16" spans="1:13" ht="15.6" customHeight="1">
      <c r="A16" s="102" t="s">
        <v>151</v>
      </c>
      <c r="B16" s="27" t="s">
        <v>152</v>
      </c>
      <c r="C16" s="112">
        <v>17</v>
      </c>
      <c r="D16" s="112">
        <v>16</v>
      </c>
      <c r="E16" s="112">
        <v>1</v>
      </c>
      <c r="F16" s="112">
        <v>3</v>
      </c>
      <c r="G16" s="108" t="s">
        <v>154</v>
      </c>
      <c r="H16" s="109" t="s">
        <v>146</v>
      </c>
      <c r="M16" s="102"/>
    </row>
    <row r="17" spans="1:13" ht="15.6" customHeight="1">
      <c r="A17" s="102" t="s">
        <v>103</v>
      </c>
      <c r="B17" s="27" t="s">
        <v>153</v>
      </c>
      <c r="C17" s="112">
        <v>12</v>
      </c>
      <c r="D17" s="112">
        <v>9</v>
      </c>
      <c r="E17" s="112">
        <v>3</v>
      </c>
      <c r="F17" s="112">
        <v>2</v>
      </c>
      <c r="G17" s="108" t="s">
        <v>155</v>
      </c>
      <c r="H17" s="109" t="s">
        <v>201</v>
      </c>
      <c r="M17" s="102"/>
    </row>
    <row r="18" spans="1:13" ht="15.6" customHeight="1">
      <c r="A18" s="102" t="s">
        <v>105</v>
      </c>
      <c r="B18" s="27" t="s">
        <v>152</v>
      </c>
      <c r="C18" s="112">
        <v>22</v>
      </c>
      <c r="D18" s="112">
        <v>20</v>
      </c>
      <c r="E18" s="112">
        <v>2</v>
      </c>
      <c r="F18" s="112">
        <v>2</v>
      </c>
      <c r="G18" s="108" t="s">
        <v>154</v>
      </c>
      <c r="H18" s="109" t="s">
        <v>106</v>
      </c>
      <c r="M18" s="102"/>
    </row>
    <row r="19" spans="1:13" ht="15.6" customHeight="1">
      <c r="A19" s="102" t="s">
        <v>159</v>
      </c>
      <c r="B19" s="27" t="s">
        <v>153</v>
      </c>
      <c r="C19" s="112">
        <v>5</v>
      </c>
      <c r="D19" s="112">
        <v>2</v>
      </c>
      <c r="E19" s="112">
        <v>3</v>
      </c>
      <c r="F19" s="107">
        <v>1</v>
      </c>
      <c r="G19" s="108" t="s">
        <v>155</v>
      </c>
      <c r="H19" s="109" t="s">
        <v>200</v>
      </c>
      <c r="M19" s="102"/>
    </row>
    <row r="20" spans="1:13" ht="15.6" customHeight="1">
      <c r="A20" s="59" t="s">
        <v>238</v>
      </c>
      <c r="B20" s="82" t="s">
        <v>222</v>
      </c>
      <c r="C20" s="104">
        <f t="shared" ref="C20:E20" si="1">SUM(C21:C28)</f>
        <v>124</v>
      </c>
      <c r="D20" s="104">
        <f t="shared" si="1"/>
        <v>96</v>
      </c>
      <c r="E20" s="104">
        <f t="shared" si="1"/>
        <v>28</v>
      </c>
      <c r="F20" s="104">
        <f>SUM(F21:F28)</f>
        <v>17</v>
      </c>
      <c r="G20" s="105" t="s">
        <v>221</v>
      </c>
      <c r="H20" s="113" t="s">
        <v>54</v>
      </c>
      <c r="M20" s="102"/>
    </row>
    <row r="21" spans="1:13" ht="15.6" customHeight="1">
      <c r="A21" s="20" t="s">
        <v>55</v>
      </c>
      <c r="B21" s="27" t="s">
        <v>152</v>
      </c>
      <c r="C21" s="73">
        <v>16</v>
      </c>
      <c r="D21" s="73">
        <v>10</v>
      </c>
      <c r="E21" s="74">
        <v>6</v>
      </c>
      <c r="F21" s="74">
        <v>2</v>
      </c>
      <c r="G21" s="108" t="s">
        <v>154</v>
      </c>
      <c r="H21" s="114" t="s">
        <v>187</v>
      </c>
      <c r="M21" s="102"/>
    </row>
    <row r="22" spans="1:13" ht="15.6" customHeight="1">
      <c r="A22" s="20" t="s">
        <v>140</v>
      </c>
      <c r="B22" s="27" t="s">
        <v>152</v>
      </c>
      <c r="C22" s="73">
        <v>23</v>
      </c>
      <c r="D22" s="73">
        <v>20</v>
      </c>
      <c r="E22" s="74">
        <v>3</v>
      </c>
      <c r="F22" s="74">
        <v>2</v>
      </c>
      <c r="G22" s="108" t="s">
        <v>154</v>
      </c>
      <c r="H22" s="114" t="s">
        <v>216</v>
      </c>
      <c r="M22" s="102"/>
    </row>
    <row r="23" spans="1:13" ht="15.6" customHeight="1">
      <c r="A23" s="20" t="s">
        <v>56</v>
      </c>
      <c r="B23" s="27" t="s">
        <v>152</v>
      </c>
      <c r="C23" s="73">
        <v>13</v>
      </c>
      <c r="D23" s="73">
        <v>11</v>
      </c>
      <c r="E23" s="74">
        <v>2</v>
      </c>
      <c r="F23" s="74">
        <v>2</v>
      </c>
      <c r="G23" s="108" t="s">
        <v>154</v>
      </c>
      <c r="H23" s="114" t="s">
        <v>135</v>
      </c>
      <c r="M23" s="102"/>
    </row>
    <row r="24" spans="1:13" ht="15.6" customHeight="1">
      <c r="A24" s="20" t="s">
        <v>150</v>
      </c>
      <c r="B24" s="27" t="s">
        <v>152</v>
      </c>
      <c r="C24" s="107">
        <v>10</v>
      </c>
      <c r="D24" s="107">
        <v>9</v>
      </c>
      <c r="E24" s="107">
        <v>1</v>
      </c>
      <c r="F24" s="107">
        <v>2</v>
      </c>
      <c r="G24" s="108" t="s">
        <v>154</v>
      </c>
      <c r="H24" s="109" t="s">
        <v>145</v>
      </c>
      <c r="M24" s="102"/>
    </row>
    <row r="25" spans="1:13" ht="15.6" customHeight="1">
      <c r="A25" s="20" t="s">
        <v>57</v>
      </c>
      <c r="B25" s="27" t="s">
        <v>152</v>
      </c>
      <c r="C25" s="73">
        <v>14</v>
      </c>
      <c r="D25" s="73">
        <v>11</v>
      </c>
      <c r="E25" s="74">
        <v>3</v>
      </c>
      <c r="F25" s="74">
        <v>2</v>
      </c>
      <c r="G25" s="108" t="s">
        <v>154</v>
      </c>
      <c r="H25" s="114" t="s">
        <v>58</v>
      </c>
      <c r="M25" s="102"/>
    </row>
    <row r="26" spans="1:13" ht="15.6" customHeight="1">
      <c r="A26" s="20" t="s">
        <v>59</v>
      </c>
      <c r="B26" s="27" t="s">
        <v>152</v>
      </c>
      <c r="C26" s="73">
        <v>23</v>
      </c>
      <c r="D26" s="73">
        <v>16</v>
      </c>
      <c r="E26" s="74">
        <v>7</v>
      </c>
      <c r="F26" s="74">
        <v>2</v>
      </c>
      <c r="G26" s="108" t="s">
        <v>154</v>
      </c>
      <c r="H26" s="114" t="s">
        <v>60</v>
      </c>
      <c r="M26" s="102"/>
    </row>
    <row r="27" spans="1:13" ht="15.6" customHeight="1">
      <c r="A27" s="20" t="s">
        <v>61</v>
      </c>
      <c r="B27" s="27" t="s">
        <v>153</v>
      </c>
      <c r="C27" s="73">
        <v>11</v>
      </c>
      <c r="D27" s="73">
        <v>8</v>
      </c>
      <c r="E27" s="74">
        <v>3</v>
      </c>
      <c r="F27" s="74">
        <v>2</v>
      </c>
      <c r="G27" s="108" t="s">
        <v>155</v>
      </c>
      <c r="H27" s="114" t="s">
        <v>215</v>
      </c>
      <c r="M27" s="102"/>
    </row>
    <row r="28" spans="1:13" ht="15.6" customHeight="1">
      <c r="A28" s="20" t="s">
        <v>62</v>
      </c>
      <c r="B28" s="27" t="s">
        <v>152</v>
      </c>
      <c r="C28" s="73">
        <v>14</v>
      </c>
      <c r="D28" s="73">
        <v>11</v>
      </c>
      <c r="E28" s="74">
        <v>3</v>
      </c>
      <c r="F28" s="74">
        <v>3</v>
      </c>
      <c r="G28" s="108" t="s">
        <v>154</v>
      </c>
      <c r="H28" s="114" t="s">
        <v>63</v>
      </c>
      <c r="M28" s="102"/>
    </row>
    <row r="29" spans="1:13" ht="15.6" customHeight="1">
      <c r="A29" s="40" t="s">
        <v>239</v>
      </c>
      <c r="B29" s="82" t="s">
        <v>222</v>
      </c>
      <c r="C29" s="115">
        <f t="shared" ref="C29:E29" si="2">SUM(C30:C38)</f>
        <v>194</v>
      </c>
      <c r="D29" s="115">
        <f t="shared" si="2"/>
        <v>161</v>
      </c>
      <c r="E29" s="115">
        <f t="shared" si="2"/>
        <v>33</v>
      </c>
      <c r="F29" s="115">
        <f>SUM(F30:F38)</f>
        <v>26</v>
      </c>
      <c r="G29" s="105" t="s">
        <v>221</v>
      </c>
      <c r="H29" s="106" t="s">
        <v>240</v>
      </c>
      <c r="M29" s="102"/>
    </row>
    <row r="30" spans="1:13" ht="15.6" customHeight="1">
      <c r="A30" s="10" t="s">
        <v>121</v>
      </c>
      <c r="B30" s="27" t="s">
        <v>153</v>
      </c>
      <c r="C30" s="116">
        <v>21</v>
      </c>
      <c r="D30" s="116">
        <v>15</v>
      </c>
      <c r="E30" s="116">
        <v>6</v>
      </c>
      <c r="F30" s="117">
        <v>3</v>
      </c>
      <c r="G30" s="108" t="s">
        <v>155</v>
      </c>
      <c r="H30" s="109" t="s">
        <v>194</v>
      </c>
      <c r="M30" s="102"/>
    </row>
    <row r="31" spans="1:13" ht="15.6" customHeight="1">
      <c r="A31" s="55" t="s">
        <v>91</v>
      </c>
      <c r="B31" s="27" t="s">
        <v>152</v>
      </c>
      <c r="C31" s="117">
        <v>21</v>
      </c>
      <c r="D31" s="117">
        <v>17</v>
      </c>
      <c r="E31" s="117">
        <v>4</v>
      </c>
      <c r="F31" s="117">
        <v>3</v>
      </c>
      <c r="G31" s="108" t="s">
        <v>154</v>
      </c>
      <c r="H31" s="109" t="s">
        <v>92</v>
      </c>
      <c r="M31" s="102"/>
    </row>
    <row r="32" spans="1:13" ht="15.6" customHeight="1">
      <c r="A32" s="10" t="s">
        <v>83</v>
      </c>
      <c r="B32" s="27" t="s">
        <v>152</v>
      </c>
      <c r="C32" s="116">
        <v>16</v>
      </c>
      <c r="D32" s="116">
        <v>12</v>
      </c>
      <c r="E32" s="116">
        <v>4</v>
      </c>
      <c r="F32" s="116">
        <v>3</v>
      </c>
      <c r="G32" s="108" t="s">
        <v>154</v>
      </c>
      <c r="H32" s="109" t="s">
        <v>84</v>
      </c>
      <c r="M32" s="102"/>
    </row>
    <row r="33" spans="1:13" ht="15.6" customHeight="1">
      <c r="A33" s="20" t="s">
        <v>115</v>
      </c>
      <c r="B33" s="27" t="s">
        <v>153</v>
      </c>
      <c r="C33" s="116">
        <v>5</v>
      </c>
      <c r="D33" s="116">
        <v>3</v>
      </c>
      <c r="E33" s="116">
        <v>2</v>
      </c>
      <c r="F33" s="116">
        <v>1</v>
      </c>
      <c r="G33" s="108" t="s">
        <v>155</v>
      </c>
      <c r="H33" s="109" t="s">
        <v>114</v>
      </c>
      <c r="M33" s="102"/>
    </row>
    <row r="34" spans="1:13" ht="15.6" customHeight="1">
      <c r="A34" s="55" t="s">
        <v>87</v>
      </c>
      <c r="B34" s="27" t="s">
        <v>152</v>
      </c>
      <c r="C34" s="117">
        <v>10</v>
      </c>
      <c r="D34" s="117">
        <v>8</v>
      </c>
      <c r="E34" s="117">
        <v>2</v>
      </c>
      <c r="F34" s="117">
        <v>2</v>
      </c>
      <c r="G34" s="108" t="s">
        <v>154</v>
      </c>
      <c r="H34" s="109" t="s">
        <v>241</v>
      </c>
      <c r="M34" s="102"/>
    </row>
    <row r="35" spans="1:13" ht="15.6" customHeight="1">
      <c r="A35" s="20" t="s">
        <v>231</v>
      </c>
      <c r="B35" s="27" t="s">
        <v>152</v>
      </c>
      <c r="C35" s="107">
        <v>23</v>
      </c>
      <c r="D35" s="107">
        <v>18</v>
      </c>
      <c r="E35" s="107">
        <v>5</v>
      </c>
      <c r="F35" s="107">
        <v>3</v>
      </c>
      <c r="G35" s="108" t="s">
        <v>154</v>
      </c>
      <c r="H35" s="109" t="s">
        <v>93</v>
      </c>
      <c r="M35" s="102"/>
    </row>
    <row r="36" spans="1:13" ht="15.6" customHeight="1">
      <c r="A36" s="20" t="s">
        <v>95</v>
      </c>
      <c r="B36" s="27" t="s">
        <v>152</v>
      </c>
      <c r="C36" s="107">
        <v>49</v>
      </c>
      <c r="D36" s="107">
        <v>44</v>
      </c>
      <c r="E36" s="107">
        <v>5</v>
      </c>
      <c r="F36" s="107">
        <v>4</v>
      </c>
      <c r="G36" s="108" t="s">
        <v>154</v>
      </c>
      <c r="H36" s="109" t="s">
        <v>96</v>
      </c>
      <c r="M36" s="102"/>
    </row>
    <row r="37" spans="1:13" ht="15.6" customHeight="1">
      <c r="A37" s="20" t="s">
        <v>97</v>
      </c>
      <c r="B37" s="27" t="s">
        <v>152</v>
      </c>
      <c r="C37" s="107">
        <v>38</v>
      </c>
      <c r="D37" s="107">
        <v>34</v>
      </c>
      <c r="E37" s="107">
        <v>4</v>
      </c>
      <c r="F37" s="107">
        <v>5</v>
      </c>
      <c r="G37" s="108" t="s">
        <v>154</v>
      </c>
      <c r="H37" s="109" t="s">
        <v>98</v>
      </c>
      <c r="M37" s="102"/>
    </row>
    <row r="38" spans="1:13" ht="15.6" customHeight="1">
      <c r="A38" s="20" t="s">
        <v>204</v>
      </c>
      <c r="B38" s="27" t="s">
        <v>152</v>
      </c>
      <c r="C38" s="116">
        <v>11</v>
      </c>
      <c r="D38" s="116">
        <v>10</v>
      </c>
      <c r="E38" s="116">
        <v>1</v>
      </c>
      <c r="F38" s="116">
        <v>2</v>
      </c>
      <c r="G38" s="108" t="s">
        <v>154</v>
      </c>
      <c r="H38" s="109" t="s">
        <v>112</v>
      </c>
      <c r="M38" s="102"/>
    </row>
    <row r="39" spans="1:13" ht="15.6" customHeight="1">
      <c r="A39" s="118" t="s">
        <v>242</v>
      </c>
      <c r="B39" s="82" t="s">
        <v>222</v>
      </c>
      <c r="C39" s="104">
        <f t="shared" ref="C39:E39" si="3">SUM(C40:C46)</f>
        <v>114</v>
      </c>
      <c r="D39" s="104">
        <f t="shared" si="3"/>
        <v>91</v>
      </c>
      <c r="E39" s="104">
        <f t="shared" si="3"/>
        <v>23</v>
      </c>
      <c r="F39" s="104">
        <f>SUM(F40:F46)</f>
        <v>19</v>
      </c>
      <c r="G39" s="105" t="s">
        <v>221</v>
      </c>
      <c r="H39" s="106" t="s">
        <v>243</v>
      </c>
      <c r="M39" s="102"/>
    </row>
    <row r="40" spans="1:13" ht="15.6" customHeight="1">
      <c r="A40" s="10" t="s">
        <v>35</v>
      </c>
      <c r="B40" s="27" t="s">
        <v>152</v>
      </c>
      <c r="C40" s="119">
        <v>23</v>
      </c>
      <c r="D40" s="119">
        <v>20</v>
      </c>
      <c r="E40" s="119">
        <v>3</v>
      </c>
      <c r="F40" s="119">
        <v>5</v>
      </c>
      <c r="G40" s="108" t="s">
        <v>154</v>
      </c>
      <c r="H40" s="114" t="s">
        <v>36</v>
      </c>
      <c r="M40" s="102"/>
    </row>
    <row r="41" spans="1:13" ht="15.6" customHeight="1">
      <c r="A41" s="10" t="s">
        <v>68</v>
      </c>
      <c r="B41" s="27" t="s">
        <v>152</v>
      </c>
      <c r="C41" s="116">
        <v>35</v>
      </c>
      <c r="D41" s="116">
        <v>31</v>
      </c>
      <c r="E41" s="116">
        <v>4</v>
      </c>
      <c r="F41" s="116">
        <v>4</v>
      </c>
      <c r="G41" s="108" t="s">
        <v>154</v>
      </c>
      <c r="H41" s="109" t="s">
        <v>69</v>
      </c>
      <c r="M41" s="102"/>
    </row>
    <row r="42" spans="1:13" ht="15.6" customHeight="1">
      <c r="A42" s="10" t="s">
        <v>70</v>
      </c>
      <c r="B42" s="27" t="s">
        <v>153</v>
      </c>
      <c r="C42" s="107">
        <v>2</v>
      </c>
      <c r="D42" s="107" t="s">
        <v>52</v>
      </c>
      <c r="E42" s="107">
        <v>2</v>
      </c>
      <c r="F42" s="107" t="s">
        <v>52</v>
      </c>
      <c r="G42" s="108" t="s">
        <v>155</v>
      </c>
      <c r="H42" s="109" t="s">
        <v>71</v>
      </c>
      <c r="M42" s="102"/>
    </row>
    <row r="43" spans="1:13" ht="15.6" customHeight="1">
      <c r="A43" s="10" t="s">
        <v>120</v>
      </c>
      <c r="B43" s="27" t="s">
        <v>153</v>
      </c>
      <c r="C43" s="116">
        <v>4</v>
      </c>
      <c r="D43" s="116">
        <v>2</v>
      </c>
      <c r="E43" s="116">
        <v>2</v>
      </c>
      <c r="F43" s="116">
        <v>1</v>
      </c>
      <c r="G43" s="108" t="s">
        <v>155</v>
      </c>
      <c r="H43" s="109" t="s">
        <v>189</v>
      </c>
      <c r="M43" s="102"/>
    </row>
    <row r="44" spans="1:13" ht="15.6" customHeight="1">
      <c r="A44" s="10" t="s">
        <v>37</v>
      </c>
      <c r="B44" s="27" t="s">
        <v>152</v>
      </c>
      <c r="C44" s="119">
        <v>29</v>
      </c>
      <c r="D44" s="119">
        <v>24</v>
      </c>
      <c r="E44" s="119">
        <v>5</v>
      </c>
      <c r="F44" s="119">
        <v>5</v>
      </c>
      <c r="G44" s="108" t="s">
        <v>154</v>
      </c>
      <c r="H44" s="114" t="s">
        <v>38</v>
      </c>
      <c r="M44" s="102"/>
    </row>
    <row r="45" spans="1:13" ht="15.6" customHeight="1">
      <c r="A45" s="10" t="s">
        <v>164</v>
      </c>
      <c r="B45" s="27" t="s">
        <v>152</v>
      </c>
      <c r="C45" s="112">
        <v>11</v>
      </c>
      <c r="D45" s="112">
        <v>9</v>
      </c>
      <c r="E45" s="112">
        <v>2</v>
      </c>
      <c r="F45" s="112">
        <v>2</v>
      </c>
      <c r="G45" s="108" t="s">
        <v>154</v>
      </c>
      <c r="H45" s="114" t="s">
        <v>133</v>
      </c>
      <c r="M45" s="102"/>
    </row>
    <row r="46" spans="1:13" ht="15.6" customHeight="1">
      <c r="A46" s="10" t="s">
        <v>72</v>
      </c>
      <c r="B46" s="27" t="s">
        <v>153</v>
      </c>
      <c r="C46" s="116">
        <v>10</v>
      </c>
      <c r="D46" s="116">
        <v>5</v>
      </c>
      <c r="E46" s="116">
        <v>5</v>
      </c>
      <c r="F46" s="116">
        <v>2</v>
      </c>
      <c r="G46" s="108" t="s">
        <v>155</v>
      </c>
      <c r="H46" s="109" t="s">
        <v>190</v>
      </c>
      <c r="M46" s="102"/>
    </row>
    <row r="47" spans="1:13" ht="15.6" customHeight="1">
      <c r="A47" s="56" t="s">
        <v>244</v>
      </c>
      <c r="B47" s="82" t="s">
        <v>222</v>
      </c>
      <c r="C47" s="120">
        <f>SUM(C48:C52)</f>
        <v>135</v>
      </c>
      <c r="D47" s="120">
        <f t="shared" ref="D47:E47" si="4">SUM(D48:D52)</f>
        <v>119</v>
      </c>
      <c r="E47" s="120">
        <f t="shared" si="4"/>
        <v>16</v>
      </c>
      <c r="F47" s="120">
        <f>SUM(F48:F52)</f>
        <v>19</v>
      </c>
      <c r="G47" s="105" t="s">
        <v>221</v>
      </c>
      <c r="H47" s="106" t="s">
        <v>245</v>
      </c>
      <c r="M47" s="102"/>
    </row>
    <row r="48" spans="1:13" ht="15.6" customHeight="1">
      <c r="A48" s="58" t="s">
        <v>78</v>
      </c>
      <c r="B48" s="27" t="s">
        <v>152</v>
      </c>
      <c r="C48" s="117">
        <v>44</v>
      </c>
      <c r="D48" s="117">
        <v>42</v>
      </c>
      <c r="E48" s="117">
        <v>2</v>
      </c>
      <c r="F48" s="117">
        <v>6</v>
      </c>
      <c r="G48" s="108" t="s">
        <v>154</v>
      </c>
      <c r="H48" s="109" t="s">
        <v>79</v>
      </c>
      <c r="M48" s="102"/>
    </row>
    <row r="49" spans="1:13" ht="15.6" customHeight="1">
      <c r="A49" s="10" t="s">
        <v>80</v>
      </c>
      <c r="B49" s="27" t="s">
        <v>152</v>
      </c>
      <c r="C49" s="116">
        <v>22</v>
      </c>
      <c r="D49" s="116">
        <v>18</v>
      </c>
      <c r="E49" s="116">
        <v>4</v>
      </c>
      <c r="F49" s="116">
        <v>4</v>
      </c>
      <c r="G49" s="108" t="s">
        <v>154</v>
      </c>
      <c r="H49" s="109" t="s">
        <v>81</v>
      </c>
      <c r="M49" s="102"/>
    </row>
    <row r="50" spans="1:13" ht="15.6" customHeight="1">
      <c r="A50" s="10" t="s">
        <v>162</v>
      </c>
      <c r="B50" s="27" t="s">
        <v>152</v>
      </c>
      <c r="C50" s="107">
        <v>16</v>
      </c>
      <c r="D50" s="107">
        <v>13</v>
      </c>
      <c r="E50" s="107">
        <v>3</v>
      </c>
      <c r="F50" s="107">
        <v>3</v>
      </c>
      <c r="G50" s="108" t="s">
        <v>154</v>
      </c>
      <c r="H50" s="109" t="s">
        <v>143</v>
      </c>
      <c r="M50" s="102"/>
    </row>
    <row r="51" spans="1:13" ht="15.6" customHeight="1">
      <c r="A51" s="10" t="s">
        <v>88</v>
      </c>
      <c r="B51" s="27" t="s">
        <v>152</v>
      </c>
      <c r="C51" s="107">
        <v>22</v>
      </c>
      <c r="D51" s="107">
        <v>20</v>
      </c>
      <c r="E51" s="107">
        <v>2</v>
      </c>
      <c r="F51" s="107">
        <v>3</v>
      </c>
      <c r="G51" s="108" t="s">
        <v>154</v>
      </c>
      <c r="H51" s="109" t="s">
        <v>89</v>
      </c>
      <c r="M51" s="102"/>
    </row>
    <row r="52" spans="1:13" ht="15.6" customHeight="1">
      <c r="A52" s="10" t="s">
        <v>40</v>
      </c>
      <c r="B52" s="27" t="s">
        <v>152</v>
      </c>
      <c r="C52" s="119">
        <v>31</v>
      </c>
      <c r="D52" s="119">
        <v>26</v>
      </c>
      <c r="E52" s="119">
        <v>5</v>
      </c>
      <c r="F52" s="119">
        <v>3</v>
      </c>
      <c r="G52" s="108" t="s">
        <v>154</v>
      </c>
      <c r="H52" s="114" t="s">
        <v>41</v>
      </c>
      <c r="M52" s="102"/>
    </row>
    <row r="53" spans="1:13" ht="12.75" customHeight="1">
      <c r="A53" s="20"/>
      <c r="B53" s="20"/>
      <c r="E53" s="34"/>
      <c r="F53" s="34"/>
      <c r="G53" s="34"/>
      <c r="L53" s="34"/>
    </row>
    <row r="54" spans="1:13" ht="8.1" customHeight="1">
      <c r="A54" s="20"/>
      <c r="B54" s="20"/>
      <c r="E54" s="34"/>
      <c r="F54" s="34"/>
      <c r="G54" s="34"/>
      <c r="L54" s="34"/>
    </row>
    <row r="55" spans="1:13" ht="12.75" customHeight="1">
      <c r="A55" s="20"/>
      <c r="B55" s="20"/>
      <c r="E55" s="34"/>
      <c r="F55" s="34"/>
      <c r="G55" s="34"/>
      <c r="L55" s="34"/>
    </row>
    <row r="56" spans="1:13" ht="12.75" customHeight="1">
      <c r="A56" s="20"/>
      <c r="B56" s="20"/>
      <c r="F56" s="34"/>
      <c r="G56" s="34"/>
      <c r="L56" s="34"/>
    </row>
    <row r="57" spans="1:13" ht="12.75" customHeight="1">
      <c r="A57" s="20"/>
      <c r="B57" s="20"/>
      <c r="F57" s="34"/>
      <c r="G57" s="34"/>
      <c r="L57" s="34"/>
    </row>
    <row r="58" spans="1:13" ht="12.75" customHeight="1">
      <c r="A58" s="135"/>
      <c r="B58" s="135"/>
      <c r="C58" s="135"/>
      <c r="D58" s="135"/>
      <c r="E58" s="135"/>
      <c r="F58" s="135"/>
      <c r="G58" s="135"/>
      <c r="H58" s="135"/>
      <c r="L58" s="34"/>
    </row>
    <row r="59" spans="1:13" ht="12.75" customHeight="1">
      <c r="A59" s="20"/>
      <c r="B59" s="20"/>
      <c r="F59" s="34"/>
      <c r="G59" s="34"/>
      <c r="L59" s="34"/>
    </row>
    <row r="60" spans="1:13" ht="12.75" customHeight="1">
      <c r="A60" s="20"/>
      <c r="B60" s="20"/>
      <c r="F60" s="34"/>
      <c r="G60" s="34"/>
      <c r="L60" s="34"/>
    </row>
    <row r="61" spans="1:13" ht="12.75" customHeight="1">
      <c r="A61" s="20"/>
      <c r="B61" s="20"/>
      <c r="F61" s="34"/>
      <c r="G61" s="34"/>
      <c r="L61" s="34"/>
    </row>
    <row r="62" spans="1:13" ht="12.75" customHeight="1">
      <c r="A62" s="20"/>
      <c r="B62" s="20"/>
      <c r="F62" s="34"/>
      <c r="G62" s="34"/>
      <c r="L62" s="34"/>
    </row>
    <row r="63" spans="1:13" ht="12.75" customHeight="1">
      <c r="A63" s="20"/>
      <c r="B63" s="20"/>
      <c r="F63" s="34"/>
      <c r="G63" s="34"/>
      <c r="L63" s="34"/>
    </row>
    <row r="64" spans="1:13" ht="12.75" customHeight="1">
      <c r="A64" s="20"/>
      <c r="B64" s="20"/>
      <c r="F64" s="34"/>
      <c r="G64" s="34"/>
      <c r="L64" s="34"/>
    </row>
    <row r="65" spans="1:13" ht="22.5">
      <c r="A65" s="25" t="s">
        <v>207</v>
      </c>
      <c r="B65" s="25"/>
      <c r="C65" s="3"/>
      <c r="D65" s="3"/>
      <c r="E65" s="102"/>
      <c r="F65" s="102"/>
      <c r="G65" s="102"/>
      <c r="H65" s="103" t="s">
        <v>205</v>
      </c>
    </row>
    <row r="66" spans="1:13" ht="18.95" customHeight="1">
      <c r="A66" s="102"/>
      <c r="B66" s="102"/>
      <c r="C66" s="3"/>
      <c r="D66" s="3"/>
      <c r="E66" s="3"/>
      <c r="F66" s="3"/>
      <c r="G66" s="3"/>
      <c r="H66" s="1"/>
    </row>
    <row r="67" spans="1:13" ht="20.25">
      <c r="A67" s="2" t="s">
        <v>265</v>
      </c>
      <c r="B67" s="14"/>
      <c r="C67" s="3"/>
      <c r="D67" s="3"/>
      <c r="E67" s="36"/>
      <c r="F67" s="36"/>
      <c r="G67" s="36"/>
      <c r="H67" s="101" t="s">
        <v>264</v>
      </c>
    </row>
    <row r="68" spans="1:13" ht="18.95" customHeight="1">
      <c r="A68" s="14"/>
      <c r="B68" s="14"/>
      <c r="C68" s="3"/>
      <c r="D68" s="3"/>
      <c r="E68" s="36"/>
      <c r="F68" s="36"/>
      <c r="G68" s="36"/>
    </row>
    <row r="69" spans="1:13" s="102" customFormat="1" ht="18.95" customHeight="1"/>
    <row r="70" spans="1:13" s="102" customFormat="1" ht="16.5" customHeight="1">
      <c r="A70" s="3"/>
      <c r="B70" s="140" t="s">
        <v>220</v>
      </c>
      <c r="C70" s="136" t="s">
        <v>126</v>
      </c>
      <c r="D70" s="136"/>
      <c r="E70" s="136"/>
      <c r="F70" s="15" t="s">
        <v>2</v>
      </c>
      <c r="G70" s="139" t="s">
        <v>219</v>
      </c>
      <c r="H70" s="1"/>
    </row>
    <row r="71" spans="1:13" ht="13.5" customHeight="1">
      <c r="A71" s="10" t="s">
        <v>234</v>
      </c>
      <c r="B71" s="140"/>
      <c r="C71" s="137" t="s">
        <v>125</v>
      </c>
      <c r="D71" s="144"/>
      <c r="E71" s="144"/>
      <c r="F71" s="29" t="s">
        <v>3</v>
      </c>
      <c r="G71" s="139"/>
      <c r="H71" s="11" t="s">
        <v>235</v>
      </c>
      <c r="M71" s="8"/>
    </row>
    <row r="72" spans="1:13" ht="13.5" customHeight="1">
      <c r="A72" s="10"/>
      <c r="B72" s="10"/>
      <c r="C72" s="15" t="s">
        <v>4</v>
      </c>
      <c r="D72" s="15" t="s">
        <v>124</v>
      </c>
      <c r="E72" s="28" t="s">
        <v>123</v>
      </c>
      <c r="F72" s="29"/>
      <c r="G72" s="29"/>
      <c r="H72" s="1"/>
      <c r="M72" s="8"/>
    </row>
    <row r="73" spans="1:13" ht="13.5" customHeight="1">
      <c r="A73" s="3"/>
      <c r="C73" s="32" t="s">
        <v>5</v>
      </c>
      <c r="D73" s="32" t="s">
        <v>6</v>
      </c>
      <c r="E73" s="32" t="s">
        <v>7</v>
      </c>
      <c r="L73" s="30"/>
      <c r="M73" s="30"/>
    </row>
    <row r="74" spans="1:13" ht="8.1" customHeight="1">
      <c r="A74" s="3"/>
      <c r="B74" s="3"/>
      <c r="C74" s="32"/>
      <c r="D74" s="32"/>
      <c r="E74" s="32"/>
      <c r="F74" s="33"/>
      <c r="G74" s="33"/>
      <c r="L74" s="30"/>
      <c r="M74" s="30"/>
    </row>
    <row r="75" spans="1:13" ht="15.95" customHeight="1">
      <c r="A75" s="15" t="s">
        <v>246</v>
      </c>
      <c r="B75" s="82" t="s">
        <v>222</v>
      </c>
      <c r="C75" s="121">
        <f t="shared" ref="C75:E75" si="5">SUM(C76:C84)</f>
        <v>153</v>
      </c>
      <c r="D75" s="121">
        <f t="shared" si="5"/>
        <v>124</v>
      </c>
      <c r="E75" s="121">
        <f t="shared" si="5"/>
        <v>29</v>
      </c>
      <c r="F75" s="121">
        <f>SUM(F76:F84)</f>
        <v>16</v>
      </c>
      <c r="G75" s="105" t="s">
        <v>221</v>
      </c>
      <c r="H75" s="122" t="s">
        <v>247</v>
      </c>
      <c r="L75" s="33"/>
      <c r="M75" s="33"/>
    </row>
    <row r="76" spans="1:13" ht="15.95" customHeight="1">
      <c r="A76" s="10" t="s">
        <v>132</v>
      </c>
      <c r="B76" s="27" t="s">
        <v>152</v>
      </c>
      <c r="C76" s="119">
        <v>15</v>
      </c>
      <c r="D76" s="119">
        <v>12</v>
      </c>
      <c r="E76" s="119">
        <v>3</v>
      </c>
      <c r="F76" s="119">
        <v>2</v>
      </c>
      <c r="G76" s="108" t="s">
        <v>154</v>
      </c>
      <c r="H76" s="114" t="s">
        <v>134</v>
      </c>
      <c r="L76" s="33"/>
      <c r="M76" s="33"/>
    </row>
    <row r="77" spans="1:13" ht="15.95" customHeight="1">
      <c r="A77" s="10" t="s">
        <v>138</v>
      </c>
      <c r="B77" s="27" t="s">
        <v>152</v>
      </c>
      <c r="C77" s="119">
        <v>22</v>
      </c>
      <c r="D77" s="119">
        <v>16</v>
      </c>
      <c r="E77" s="119">
        <v>6</v>
      </c>
      <c r="F77" s="119">
        <v>2</v>
      </c>
      <c r="G77" s="108" t="s">
        <v>154</v>
      </c>
      <c r="H77" s="114" t="s">
        <v>170</v>
      </c>
      <c r="L77" s="33"/>
      <c r="M77" s="33"/>
    </row>
    <row r="78" spans="1:13" ht="15.95" customHeight="1">
      <c r="A78" s="10" t="s">
        <v>118</v>
      </c>
      <c r="B78" s="27" t="s">
        <v>153</v>
      </c>
      <c r="C78" s="116">
        <v>2</v>
      </c>
      <c r="D78" s="123" t="s">
        <v>52</v>
      </c>
      <c r="E78" s="116">
        <v>2</v>
      </c>
      <c r="F78" s="123" t="s">
        <v>52</v>
      </c>
      <c r="G78" s="108" t="s">
        <v>155</v>
      </c>
      <c r="H78" s="109" t="s">
        <v>202</v>
      </c>
      <c r="L78" s="34"/>
      <c r="M78" s="35"/>
    </row>
    <row r="79" spans="1:13" ht="15.95" customHeight="1">
      <c r="A79" s="20" t="s">
        <v>73</v>
      </c>
      <c r="B79" s="27" t="s">
        <v>152</v>
      </c>
      <c r="C79" s="116">
        <v>27</v>
      </c>
      <c r="D79" s="116">
        <v>24</v>
      </c>
      <c r="E79" s="116">
        <v>3</v>
      </c>
      <c r="F79" s="116">
        <v>4</v>
      </c>
      <c r="G79" s="108" t="s">
        <v>154</v>
      </c>
      <c r="H79" s="109" t="s">
        <v>74</v>
      </c>
      <c r="L79" s="34"/>
      <c r="M79" s="35"/>
    </row>
    <row r="80" spans="1:13" ht="15.95" customHeight="1">
      <c r="A80" s="10" t="s">
        <v>158</v>
      </c>
      <c r="B80" s="27" t="s">
        <v>152</v>
      </c>
      <c r="C80" s="116">
        <v>5</v>
      </c>
      <c r="D80" s="116">
        <v>2</v>
      </c>
      <c r="E80" s="116">
        <v>3</v>
      </c>
      <c r="F80" s="116">
        <v>1</v>
      </c>
      <c r="G80" s="108" t="s">
        <v>154</v>
      </c>
      <c r="H80" s="109" t="s">
        <v>109</v>
      </c>
      <c r="L80" s="34"/>
      <c r="M80" s="35"/>
    </row>
    <row r="81" spans="1:13" ht="15.95" customHeight="1">
      <c r="A81" s="10" t="s">
        <v>66</v>
      </c>
      <c r="B81" s="27" t="s">
        <v>153</v>
      </c>
      <c r="C81" s="116">
        <v>6</v>
      </c>
      <c r="D81" s="116">
        <v>4</v>
      </c>
      <c r="E81" s="116">
        <v>2</v>
      </c>
      <c r="F81" s="116">
        <v>1</v>
      </c>
      <c r="G81" s="108" t="s">
        <v>155</v>
      </c>
      <c r="H81" s="109" t="s">
        <v>67</v>
      </c>
      <c r="L81" s="34"/>
      <c r="M81" s="35"/>
    </row>
    <row r="82" spans="1:13" ht="15.95" customHeight="1">
      <c r="A82" s="102" t="s">
        <v>119</v>
      </c>
      <c r="B82" s="27" t="s">
        <v>152</v>
      </c>
      <c r="C82" s="116">
        <v>5</v>
      </c>
      <c r="D82" s="116">
        <v>2</v>
      </c>
      <c r="E82" s="116">
        <v>3</v>
      </c>
      <c r="F82" s="116">
        <v>1</v>
      </c>
      <c r="G82" s="108" t="s">
        <v>154</v>
      </c>
      <c r="H82" s="109" t="s">
        <v>110</v>
      </c>
      <c r="L82" s="34"/>
      <c r="M82" s="34"/>
    </row>
    <row r="83" spans="1:13" ht="15.95" customHeight="1">
      <c r="A83" s="10" t="s">
        <v>42</v>
      </c>
      <c r="B83" s="27" t="s">
        <v>152</v>
      </c>
      <c r="C83" s="119">
        <v>46</v>
      </c>
      <c r="D83" s="119">
        <v>41</v>
      </c>
      <c r="E83" s="119">
        <v>5</v>
      </c>
      <c r="F83" s="119">
        <v>3</v>
      </c>
      <c r="G83" s="108" t="s">
        <v>154</v>
      </c>
      <c r="H83" s="114" t="s">
        <v>43</v>
      </c>
      <c r="L83" s="34"/>
      <c r="M83" s="34"/>
    </row>
    <row r="84" spans="1:13" ht="15.95" customHeight="1">
      <c r="A84" s="55" t="s">
        <v>147</v>
      </c>
      <c r="B84" s="27" t="s">
        <v>152</v>
      </c>
      <c r="C84" s="117">
        <v>25</v>
      </c>
      <c r="D84" s="117">
        <v>23</v>
      </c>
      <c r="E84" s="117">
        <v>2</v>
      </c>
      <c r="F84" s="117">
        <v>2</v>
      </c>
      <c r="G84" s="108" t="s">
        <v>154</v>
      </c>
      <c r="H84" s="109" t="s">
        <v>141</v>
      </c>
      <c r="L84" s="34"/>
      <c r="M84" s="34"/>
    </row>
    <row r="85" spans="1:13" ht="15.95" customHeight="1">
      <c r="A85" s="57" t="s">
        <v>248</v>
      </c>
      <c r="B85" s="82" t="s">
        <v>222</v>
      </c>
      <c r="C85" s="120">
        <f t="shared" ref="C85:E85" si="6">SUM(C86:C93)</f>
        <v>251</v>
      </c>
      <c r="D85" s="120">
        <f t="shared" si="6"/>
        <v>228</v>
      </c>
      <c r="E85" s="120">
        <f t="shared" si="6"/>
        <v>23</v>
      </c>
      <c r="F85" s="120">
        <f>SUM(F86:F93)</f>
        <v>25</v>
      </c>
      <c r="G85" s="105" t="s">
        <v>221</v>
      </c>
      <c r="H85" s="124" t="s">
        <v>249</v>
      </c>
      <c r="L85" s="34"/>
      <c r="M85" s="34"/>
    </row>
    <row r="86" spans="1:13" ht="15.95" customHeight="1">
      <c r="A86" s="55" t="s">
        <v>45</v>
      </c>
      <c r="B86" s="27" t="s">
        <v>152</v>
      </c>
      <c r="C86" s="117">
        <v>40</v>
      </c>
      <c r="D86" s="117">
        <v>37</v>
      </c>
      <c r="E86" s="117">
        <v>3</v>
      </c>
      <c r="F86" s="117">
        <v>5</v>
      </c>
      <c r="G86" s="108" t="s">
        <v>154</v>
      </c>
      <c r="H86" s="114" t="s">
        <v>46</v>
      </c>
      <c r="L86" s="34"/>
      <c r="M86" s="34"/>
    </row>
    <row r="87" spans="1:13" ht="15.95" customHeight="1">
      <c r="A87" s="10" t="s">
        <v>47</v>
      </c>
      <c r="B87" s="27" t="s">
        <v>152</v>
      </c>
      <c r="C87" s="119">
        <v>35</v>
      </c>
      <c r="D87" s="119">
        <v>33</v>
      </c>
      <c r="E87" s="119">
        <v>2</v>
      </c>
      <c r="F87" s="119">
        <v>4</v>
      </c>
      <c r="G87" s="108" t="s">
        <v>154</v>
      </c>
      <c r="H87" s="114" t="s">
        <v>48</v>
      </c>
      <c r="L87" s="34"/>
      <c r="M87" s="34"/>
    </row>
    <row r="88" spans="1:13" ht="15.95" customHeight="1">
      <c r="A88" s="10" t="s">
        <v>165</v>
      </c>
      <c r="B88" s="27" t="s">
        <v>152</v>
      </c>
      <c r="C88" s="119">
        <v>43</v>
      </c>
      <c r="D88" s="119">
        <v>39</v>
      </c>
      <c r="E88" s="119">
        <v>4</v>
      </c>
      <c r="F88" s="119">
        <v>3</v>
      </c>
      <c r="G88" s="108" t="s">
        <v>154</v>
      </c>
      <c r="H88" s="114" t="s">
        <v>49</v>
      </c>
      <c r="L88" s="34"/>
      <c r="M88" s="34"/>
    </row>
    <row r="89" spans="1:13" ht="15.95" customHeight="1">
      <c r="A89" s="10" t="s">
        <v>50</v>
      </c>
      <c r="B89" s="27" t="s">
        <v>152</v>
      </c>
      <c r="C89" s="119">
        <v>57</v>
      </c>
      <c r="D89" s="119">
        <v>52</v>
      </c>
      <c r="E89" s="119">
        <v>5</v>
      </c>
      <c r="F89" s="119">
        <v>2</v>
      </c>
      <c r="G89" s="108" t="s">
        <v>154</v>
      </c>
      <c r="H89" s="114" t="s">
        <v>51</v>
      </c>
      <c r="L89" s="34"/>
      <c r="M89" s="34"/>
    </row>
    <row r="90" spans="1:13" ht="15.95" customHeight="1">
      <c r="A90" s="10" t="s">
        <v>117</v>
      </c>
      <c r="B90" s="27" t="s">
        <v>153</v>
      </c>
      <c r="C90" s="119">
        <v>15</v>
      </c>
      <c r="D90" s="116">
        <v>13</v>
      </c>
      <c r="E90" s="119">
        <v>2</v>
      </c>
      <c r="F90" s="116">
        <v>4</v>
      </c>
      <c r="G90" s="108" t="s">
        <v>155</v>
      </c>
      <c r="H90" s="114" t="s">
        <v>185</v>
      </c>
      <c r="L90" s="34"/>
      <c r="M90" s="34"/>
    </row>
    <row r="91" spans="1:13" ht="15.95" customHeight="1">
      <c r="A91" s="10" t="s">
        <v>139</v>
      </c>
      <c r="B91" s="27" t="s">
        <v>152</v>
      </c>
      <c r="C91" s="119">
        <v>25</v>
      </c>
      <c r="D91" s="116">
        <v>23</v>
      </c>
      <c r="E91" s="119">
        <v>2</v>
      </c>
      <c r="F91" s="116">
        <v>2</v>
      </c>
      <c r="G91" s="108" t="s">
        <v>154</v>
      </c>
      <c r="H91" s="114" t="s">
        <v>186</v>
      </c>
      <c r="L91" s="34"/>
      <c r="M91" s="34"/>
    </row>
    <row r="92" spans="1:13" ht="15.95" customHeight="1">
      <c r="A92" s="20" t="s">
        <v>75</v>
      </c>
      <c r="B92" s="27" t="s">
        <v>152</v>
      </c>
      <c r="C92" s="116">
        <v>25</v>
      </c>
      <c r="D92" s="116">
        <v>22</v>
      </c>
      <c r="E92" s="116">
        <v>3</v>
      </c>
      <c r="F92" s="116">
        <v>3</v>
      </c>
      <c r="G92" s="108" t="s">
        <v>154</v>
      </c>
      <c r="H92" s="109" t="s">
        <v>76</v>
      </c>
      <c r="L92" s="34"/>
      <c r="M92" s="34"/>
    </row>
    <row r="93" spans="1:13" ht="15.95" customHeight="1">
      <c r="A93" s="20" t="s">
        <v>148</v>
      </c>
      <c r="B93" s="27" t="s">
        <v>152</v>
      </c>
      <c r="C93" s="116">
        <v>11</v>
      </c>
      <c r="D93" s="116">
        <v>9</v>
      </c>
      <c r="E93" s="116">
        <v>2</v>
      </c>
      <c r="F93" s="116">
        <v>2</v>
      </c>
      <c r="G93" s="108" t="s">
        <v>154</v>
      </c>
      <c r="H93" s="109" t="s">
        <v>142</v>
      </c>
      <c r="L93" s="34"/>
      <c r="M93" s="34"/>
    </row>
    <row r="94" spans="1:13" ht="15.95" customHeight="1">
      <c r="A94" s="56" t="s">
        <v>250</v>
      </c>
      <c r="B94" s="82" t="s">
        <v>222</v>
      </c>
      <c r="C94" s="120">
        <f t="shared" ref="C94:E94" si="7">SUM(C95:C99)</f>
        <v>125</v>
      </c>
      <c r="D94" s="120">
        <f t="shared" si="7"/>
        <v>109</v>
      </c>
      <c r="E94" s="120">
        <f t="shared" si="7"/>
        <v>16</v>
      </c>
      <c r="F94" s="120">
        <f>SUM(F95:F99)</f>
        <v>17</v>
      </c>
      <c r="G94" s="105" t="s">
        <v>221</v>
      </c>
      <c r="H94" s="122" t="s">
        <v>251</v>
      </c>
      <c r="L94" s="34"/>
      <c r="M94" s="34"/>
    </row>
    <row r="95" spans="1:13" ht="15.95" customHeight="1">
      <c r="A95" s="10" t="s">
        <v>85</v>
      </c>
      <c r="B95" s="27" t="s">
        <v>152</v>
      </c>
      <c r="C95" s="116">
        <v>29</v>
      </c>
      <c r="D95" s="116">
        <v>22</v>
      </c>
      <c r="E95" s="116">
        <v>7</v>
      </c>
      <c r="F95" s="116">
        <v>4</v>
      </c>
      <c r="G95" s="108" t="s">
        <v>154</v>
      </c>
      <c r="H95" s="109" t="s">
        <v>86</v>
      </c>
      <c r="L95" s="34"/>
      <c r="M95" s="34"/>
    </row>
    <row r="96" spans="1:13" ht="15.95" customHeight="1">
      <c r="A96" s="41" t="s">
        <v>149</v>
      </c>
      <c r="B96" s="27" t="s">
        <v>152</v>
      </c>
      <c r="C96" s="116">
        <v>29</v>
      </c>
      <c r="D96" s="116">
        <v>27</v>
      </c>
      <c r="E96" s="116">
        <v>2</v>
      </c>
      <c r="F96" s="116">
        <v>4</v>
      </c>
      <c r="G96" s="108" t="s">
        <v>154</v>
      </c>
      <c r="H96" s="109" t="s">
        <v>195</v>
      </c>
      <c r="L96" s="34"/>
      <c r="M96" s="34"/>
    </row>
    <row r="97" spans="1:13" ht="15.95" customHeight="1">
      <c r="A97" s="10" t="s">
        <v>27</v>
      </c>
      <c r="B97" s="27" t="s">
        <v>152</v>
      </c>
      <c r="C97" s="119">
        <v>17</v>
      </c>
      <c r="D97" s="119">
        <v>15</v>
      </c>
      <c r="E97" s="119">
        <v>2</v>
      </c>
      <c r="F97" s="119">
        <v>2</v>
      </c>
      <c r="G97" s="108" t="s">
        <v>154</v>
      </c>
      <c r="H97" s="114" t="s">
        <v>183</v>
      </c>
      <c r="L97" s="34"/>
      <c r="M97" s="34"/>
    </row>
    <row r="98" spans="1:13" ht="15.95" customHeight="1">
      <c r="A98" s="10" t="s">
        <v>137</v>
      </c>
      <c r="B98" s="27" t="s">
        <v>152</v>
      </c>
      <c r="C98" s="119">
        <v>25</v>
      </c>
      <c r="D98" s="116">
        <v>22</v>
      </c>
      <c r="E98" s="119">
        <v>3</v>
      </c>
      <c r="F98" s="116">
        <v>4</v>
      </c>
      <c r="G98" s="108" t="s">
        <v>154</v>
      </c>
      <c r="H98" s="114" t="s">
        <v>214</v>
      </c>
      <c r="L98" s="34"/>
      <c r="M98" s="34"/>
    </row>
    <row r="99" spans="1:13" ht="15.95" customHeight="1">
      <c r="A99" s="55" t="s">
        <v>32</v>
      </c>
      <c r="B99" s="27" t="s">
        <v>152</v>
      </c>
      <c r="C99" s="125">
        <v>25</v>
      </c>
      <c r="D99" s="125">
        <v>23</v>
      </c>
      <c r="E99" s="125">
        <v>2</v>
      </c>
      <c r="F99" s="125">
        <v>3</v>
      </c>
      <c r="G99" s="108" t="s">
        <v>154</v>
      </c>
      <c r="H99" s="114" t="s">
        <v>33</v>
      </c>
      <c r="L99" s="34"/>
      <c r="M99" s="34"/>
    </row>
    <row r="100" spans="1:13" ht="15.95" customHeight="1">
      <c r="A100" s="57" t="s">
        <v>266</v>
      </c>
      <c r="B100" s="82" t="s">
        <v>222</v>
      </c>
      <c r="C100" s="126">
        <f t="shared" ref="C100:E100" si="8">SUM(C101:C106)</f>
        <v>175</v>
      </c>
      <c r="D100" s="126">
        <f t="shared" si="8"/>
        <v>154</v>
      </c>
      <c r="E100" s="126">
        <f t="shared" si="8"/>
        <v>21</v>
      </c>
      <c r="F100" s="126">
        <f>SUM(F101:F106)</f>
        <v>17</v>
      </c>
      <c r="G100" s="105" t="s">
        <v>221</v>
      </c>
      <c r="H100" s="124" t="s">
        <v>252</v>
      </c>
      <c r="L100" s="34"/>
      <c r="M100" s="34"/>
    </row>
    <row r="101" spans="1:13" ht="15.95" customHeight="1">
      <c r="A101" s="10" t="s">
        <v>161</v>
      </c>
      <c r="B101" s="27" t="s">
        <v>153</v>
      </c>
      <c r="C101" s="119">
        <v>13</v>
      </c>
      <c r="D101" s="119">
        <v>12</v>
      </c>
      <c r="E101" s="119">
        <v>1</v>
      </c>
      <c r="F101" s="119">
        <v>2</v>
      </c>
      <c r="G101" s="108" t="s">
        <v>155</v>
      </c>
      <c r="H101" s="114" t="s">
        <v>253</v>
      </c>
      <c r="L101" s="34"/>
      <c r="M101" s="34"/>
    </row>
    <row r="102" spans="1:13" ht="15.95" customHeight="1">
      <c r="A102" s="10" t="s">
        <v>25</v>
      </c>
      <c r="B102" s="81" t="s">
        <v>152</v>
      </c>
      <c r="C102" s="119">
        <v>22</v>
      </c>
      <c r="D102" s="119">
        <v>20</v>
      </c>
      <c r="E102" s="119">
        <v>2</v>
      </c>
      <c r="F102" s="119">
        <v>3</v>
      </c>
      <c r="G102" s="108" t="s">
        <v>154</v>
      </c>
      <c r="H102" s="114" t="s">
        <v>254</v>
      </c>
      <c r="L102" s="34"/>
      <c r="M102" s="34"/>
    </row>
    <row r="103" spans="1:13" ht="15.95" customHeight="1">
      <c r="A103" s="10" t="s">
        <v>26</v>
      </c>
      <c r="B103" s="27" t="s">
        <v>153</v>
      </c>
      <c r="C103" s="112">
        <v>6</v>
      </c>
      <c r="D103" s="112">
        <v>2</v>
      </c>
      <c r="E103" s="112">
        <v>4</v>
      </c>
      <c r="F103" s="112">
        <v>1</v>
      </c>
      <c r="G103" s="108" t="s">
        <v>155</v>
      </c>
      <c r="H103" s="114" t="s">
        <v>255</v>
      </c>
      <c r="L103" s="34"/>
      <c r="M103" s="34"/>
    </row>
    <row r="104" spans="1:13" ht="15.95" customHeight="1">
      <c r="A104" s="10" t="s">
        <v>28</v>
      </c>
      <c r="B104" s="27" t="s">
        <v>152</v>
      </c>
      <c r="C104" s="119">
        <v>89</v>
      </c>
      <c r="D104" s="119">
        <v>81</v>
      </c>
      <c r="E104" s="119">
        <v>8</v>
      </c>
      <c r="F104" s="119">
        <v>5</v>
      </c>
      <c r="G104" s="108" t="s">
        <v>154</v>
      </c>
      <c r="H104" s="114" t="s">
        <v>29</v>
      </c>
      <c r="L104" s="34"/>
      <c r="M104" s="34"/>
    </row>
    <row r="105" spans="1:13" ht="15.95" customHeight="1">
      <c r="A105" s="58" t="s">
        <v>23</v>
      </c>
      <c r="B105" s="27" t="s">
        <v>152</v>
      </c>
      <c r="C105" s="125">
        <v>20</v>
      </c>
      <c r="D105" s="125">
        <v>16</v>
      </c>
      <c r="E105" s="125">
        <v>4</v>
      </c>
      <c r="F105" s="125">
        <v>3</v>
      </c>
      <c r="G105" s="108" t="s">
        <v>154</v>
      </c>
      <c r="H105" s="114" t="s">
        <v>24</v>
      </c>
      <c r="L105" s="34"/>
      <c r="M105" s="34"/>
    </row>
    <row r="106" spans="1:13" ht="15.95" customHeight="1">
      <c r="A106" s="20" t="s">
        <v>30</v>
      </c>
      <c r="B106" s="27" t="s">
        <v>152</v>
      </c>
      <c r="C106" s="119">
        <v>25</v>
      </c>
      <c r="D106" s="119">
        <v>23</v>
      </c>
      <c r="E106" s="119">
        <v>2</v>
      </c>
      <c r="F106" s="119">
        <v>3</v>
      </c>
      <c r="G106" s="108" t="s">
        <v>154</v>
      </c>
      <c r="H106" s="114" t="s">
        <v>31</v>
      </c>
      <c r="L106" s="34"/>
      <c r="M106" s="34"/>
    </row>
    <row r="107" spans="1:13" ht="15.95" customHeight="1">
      <c r="A107" s="59" t="s">
        <v>256</v>
      </c>
      <c r="B107" s="82" t="s">
        <v>222</v>
      </c>
      <c r="C107" s="126">
        <f>SUM(C108:C111)</f>
        <v>53</v>
      </c>
      <c r="D107" s="126">
        <f t="shared" ref="D107:E107" si="9">SUM(D108:D111)</f>
        <v>45</v>
      </c>
      <c r="E107" s="126">
        <f t="shared" si="9"/>
        <v>8</v>
      </c>
      <c r="F107" s="126">
        <f>SUM(F108:F111)</f>
        <v>9</v>
      </c>
      <c r="G107" s="105" t="s">
        <v>221</v>
      </c>
      <c r="H107" s="124" t="s">
        <v>257</v>
      </c>
      <c r="L107" s="34"/>
      <c r="M107" s="34"/>
    </row>
    <row r="108" spans="1:13" ht="15.95" customHeight="1">
      <c r="A108" s="20" t="s">
        <v>17</v>
      </c>
      <c r="B108" s="27" t="s">
        <v>152</v>
      </c>
      <c r="C108" s="119">
        <v>7</v>
      </c>
      <c r="D108" s="119">
        <v>5</v>
      </c>
      <c r="E108" s="119">
        <v>2</v>
      </c>
      <c r="F108" s="119">
        <v>2</v>
      </c>
      <c r="G108" s="108" t="s">
        <v>154</v>
      </c>
      <c r="H108" s="114" t="s">
        <v>179</v>
      </c>
      <c r="L108" s="34"/>
      <c r="M108" s="34"/>
    </row>
    <row r="109" spans="1:13" ht="15.95" customHeight="1">
      <c r="A109" s="20" t="s">
        <v>20</v>
      </c>
      <c r="B109" s="27" t="s">
        <v>152</v>
      </c>
      <c r="C109" s="119">
        <v>20</v>
      </c>
      <c r="D109" s="119">
        <v>18</v>
      </c>
      <c r="E109" s="119">
        <v>2</v>
      </c>
      <c r="F109" s="119">
        <v>3</v>
      </c>
      <c r="G109" s="108" t="s">
        <v>154</v>
      </c>
      <c r="H109" s="114" t="s">
        <v>21</v>
      </c>
      <c r="L109" s="34"/>
      <c r="M109" s="34"/>
    </row>
    <row r="110" spans="1:13" ht="15.95" customHeight="1">
      <c r="A110" s="10" t="s">
        <v>163</v>
      </c>
      <c r="B110" s="27" t="s">
        <v>152</v>
      </c>
      <c r="C110" s="119">
        <v>19</v>
      </c>
      <c r="D110" s="119">
        <v>17</v>
      </c>
      <c r="E110" s="119">
        <v>2</v>
      </c>
      <c r="F110" s="119">
        <v>2</v>
      </c>
      <c r="G110" s="108" t="s">
        <v>154</v>
      </c>
      <c r="H110" s="114" t="s">
        <v>184</v>
      </c>
      <c r="L110" s="34"/>
      <c r="M110" s="34"/>
    </row>
    <row r="111" spans="1:13" ht="15.95" customHeight="1">
      <c r="A111" s="20" t="s">
        <v>22</v>
      </c>
      <c r="B111" s="27" t="s">
        <v>152</v>
      </c>
      <c r="C111" s="119">
        <v>7</v>
      </c>
      <c r="D111" s="119">
        <v>5</v>
      </c>
      <c r="E111" s="119">
        <v>2</v>
      </c>
      <c r="F111" s="119">
        <v>2</v>
      </c>
      <c r="G111" s="108" t="s">
        <v>154</v>
      </c>
      <c r="H111" s="114" t="s">
        <v>156</v>
      </c>
      <c r="L111" s="34"/>
      <c r="M111" s="34"/>
    </row>
    <row r="112" spans="1:13" ht="15.95" customHeight="1">
      <c r="A112" s="15" t="s">
        <v>258</v>
      </c>
      <c r="B112" s="82" t="s">
        <v>222</v>
      </c>
      <c r="C112" s="127">
        <f t="shared" ref="C112:E112" si="10">SUM(C113:C116)</f>
        <v>20</v>
      </c>
      <c r="D112" s="127">
        <f t="shared" si="10"/>
        <v>15</v>
      </c>
      <c r="E112" s="127">
        <f t="shared" si="10"/>
        <v>5</v>
      </c>
      <c r="F112" s="127">
        <f>SUM(F113:F116)</f>
        <v>5</v>
      </c>
      <c r="G112" s="105" t="s">
        <v>221</v>
      </c>
      <c r="H112" s="124" t="s">
        <v>259</v>
      </c>
      <c r="L112" s="34"/>
      <c r="M112" s="34"/>
    </row>
    <row r="113" spans="1:13" ht="15.95" customHeight="1">
      <c r="A113" s="20" t="s">
        <v>12</v>
      </c>
      <c r="B113" s="27" t="s">
        <v>152</v>
      </c>
      <c r="C113" s="119">
        <v>4</v>
      </c>
      <c r="D113" s="119">
        <v>3</v>
      </c>
      <c r="E113" s="119">
        <v>1</v>
      </c>
      <c r="F113" s="119">
        <v>1</v>
      </c>
      <c r="G113" s="108" t="s">
        <v>154</v>
      </c>
      <c r="H113" s="114" t="s">
        <v>13</v>
      </c>
      <c r="L113" s="34"/>
      <c r="M113" s="34"/>
    </row>
    <row r="114" spans="1:13" ht="15.95" customHeight="1">
      <c r="A114" s="20" t="s">
        <v>18</v>
      </c>
      <c r="B114" s="27" t="s">
        <v>152</v>
      </c>
      <c r="C114" s="119">
        <v>6</v>
      </c>
      <c r="D114" s="119">
        <v>5</v>
      </c>
      <c r="E114" s="119">
        <v>1</v>
      </c>
      <c r="F114" s="119">
        <v>1</v>
      </c>
      <c r="G114" s="108" t="s">
        <v>154</v>
      </c>
      <c r="H114" s="114" t="s">
        <v>19</v>
      </c>
      <c r="L114" s="34"/>
      <c r="M114" s="34"/>
    </row>
    <row r="115" spans="1:13" ht="15.95" customHeight="1">
      <c r="A115" s="20" t="s">
        <v>14</v>
      </c>
      <c r="B115" s="27" t="s">
        <v>152</v>
      </c>
      <c r="C115" s="119">
        <v>5</v>
      </c>
      <c r="D115" s="119">
        <v>3</v>
      </c>
      <c r="E115" s="119">
        <v>2</v>
      </c>
      <c r="F115" s="119">
        <v>1</v>
      </c>
      <c r="G115" s="108" t="s">
        <v>154</v>
      </c>
      <c r="H115" s="114" t="s">
        <v>15</v>
      </c>
      <c r="L115" s="34"/>
      <c r="M115" s="34"/>
    </row>
    <row r="116" spans="1:13" ht="15.95" customHeight="1">
      <c r="A116" s="58" t="s">
        <v>136</v>
      </c>
      <c r="B116" s="27" t="s">
        <v>152</v>
      </c>
      <c r="C116" s="125">
        <v>5</v>
      </c>
      <c r="D116" s="125">
        <v>4</v>
      </c>
      <c r="E116" s="125">
        <v>1</v>
      </c>
      <c r="F116" s="125">
        <v>2</v>
      </c>
      <c r="G116" s="108" t="s">
        <v>154</v>
      </c>
      <c r="H116" s="114" t="s">
        <v>178</v>
      </c>
      <c r="L116" s="34"/>
      <c r="M116" s="34"/>
    </row>
    <row r="117" spans="1:13" ht="15.95" customHeight="1">
      <c r="A117" s="18" t="s">
        <v>260</v>
      </c>
      <c r="B117" s="82" t="s">
        <v>222</v>
      </c>
      <c r="C117" s="127">
        <f t="shared" ref="C117:E117" si="11">SUM(C118:C119)</f>
        <v>13</v>
      </c>
      <c r="D117" s="127">
        <f t="shared" si="11"/>
        <v>11</v>
      </c>
      <c r="E117" s="127">
        <f t="shared" si="11"/>
        <v>2</v>
      </c>
      <c r="F117" s="127">
        <f>SUM(F118:F119)</f>
        <v>4</v>
      </c>
      <c r="G117" s="105" t="s">
        <v>221</v>
      </c>
      <c r="H117" s="124" t="s">
        <v>261</v>
      </c>
      <c r="L117" s="34"/>
      <c r="M117" s="34"/>
    </row>
    <row r="118" spans="1:13" ht="15.95" customHeight="1">
      <c r="A118" s="27" t="s">
        <v>9</v>
      </c>
      <c r="B118" s="27" t="s">
        <v>152</v>
      </c>
      <c r="C118" s="125">
        <v>6</v>
      </c>
      <c r="D118" s="119">
        <v>5</v>
      </c>
      <c r="E118" s="119">
        <v>1</v>
      </c>
      <c r="F118" s="119">
        <v>2</v>
      </c>
      <c r="G118" s="108" t="s">
        <v>154</v>
      </c>
      <c r="H118" s="114" t="s">
        <v>213</v>
      </c>
      <c r="L118" s="34"/>
      <c r="M118" s="34"/>
    </row>
    <row r="119" spans="1:13" ht="15.95" customHeight="1">
      <c r="A119" s="20" t="s">
        <v>10</v>
      </c>
      <c r="B119" s="27" t="s">
        <v>152</v>
      </c>
      <c r="C119" s="119">
        <v>7</v>
      </c>
      <c r="D119" s="119">
        <v>6</v>
      </c>
      <c r="E119" s="119">
        <v>1</v>
      </c>
      <c r="F119" s="119">
        <v>2</v>
      </c>
      <c r="G119" s="108" t="s">
        <v>154</v>
      </c>
      <c r="H119" s="114" t="s">
        <v>11</v>
      </c>
      <c r="L119" s="34"/>
      <c r="M119" s="34"/>
    </row>
    <row r="120" spans="1:13" ht="15.95" customHeight="1">
      <c r="A120" s="128" t="s">
        <v>5</v>
      </c>
      <c r="B120" s="128"/>
      <c r="C120" s="129">
        <f>C117+C112+C107+C100+C94+C85+C75+C47+C39+C29+C20+C11</f>
        <v>1503</v>
      </c>
      <c r="D120" s="129">
        <f>D117+D112+D107+D100+D94+D85+D75+D47+D39+D29+D20+D11</f>
        <v>1282</v>
      </c>
      <c r="E120" s="129">
        <f>E117+E112+E107+E100+E94+E85+E75+E47+E39+E29+E20+E11</f>
        <v>221</v>
      </c>
      <c r="F120" s="129">
        <f>F117+F112+F107+F100+F94+F85+F75+F47+F39+F29+F20+F11</f>
        <v>196</v>
      </c>
      <c r="G120" s="128"/>
      <c r="H120" s="122" t="s">
        <v>4</v>
      </c>
      <c r="L120" s="34"/>
      <c r="M120" s="34"/>
    </row>
    <row r="121" spans="1:13" ht="15.95" customHeight="1">
      <c r="A121" s="58"/>
      <c r="B121" s="27"/>
      <c r="C121" s="125"/>
      <c r="D121" s="125"/>
      <c r="E121" s="125"/>
      <c r="F121" s="125"/>
      <c r="G121" s="108"/>
      <c r="H121" s="114"/>
      <c r="L121" s="34"/>
      <c r="M121" s="34"/>
    </row>
    <row r="122" spans="1:13" ht="15.95" customHeight="1">
      <c r="A122" s="58"/>
      <c r="B122" s="27"/>
      <c r="C122" s="125"/>
      <c r="D122" s="125"/>
      <c r="E122" s="125"/>
      <c r="F122" s="125"/>
      <c r="G122" s="108"/>
      <c r="H122" s="114"/>
      <c r="L122" s="34"/>
      <c r="M122" s="34"/>
    </row>
    <row r="123" spans="1:13" ht="15.95" customHeight="1">
      <c r="A123" s="58"/>
      <c r="B123" s="27"/>
      <c r="C123" s="125"/>
      <c r="D123" s="125"/>
      <c r="E123" s="125"/>
      <c r="F123" s="125"/>
      <c r="G123" s="108"/>
      <c r="H123" s="114"/>
      <c r="L123" s="34"/>
      <c r="M123" s="34"/>
    </row>
    <row r="125" spans="1:13" ht="12.75" customHeight="1">
      <c r="A125" s="43" t="s">
        <v>228</v>
      </c>
      <c r="B125" s="43"/>
      <c r="H125" s="130" t="s">
        <v>212</v>
      </c>
    </row>
    <row r="126" spans="1:13" ht="12.75" customHeight="1">
      <c r="A126" s="135"/>
      <c r="B126" s="135"/>
      <c r="C126" s="135"/>
      <c r="D126" s="135"/>
      <c r="E126" s="135"/>
      <c r="F126" s="135"/>
      <c r="G126" s="135"/>
      <c r="H126" s="135"/>
    </row>
    <row r="127" spans="1:13" ht="12.75" customHeight="1"/>
    <row r="128" spans="1:13" ht="12.75" customHeight="1"/>
  </sheetData>
  <mergeCells count="10">
    <mergeCell ref="A126:H126"/>
    <mergeCell ref="B6:B7"/>
    <mergeCell ref="C6:E6"/>
    <mergeCell ref="G6:G7"/>
    <mergeCell ref="C7:E7"/>
    <mergeCell ref="A58:H58"/>
    <mergeCell ref="B70:B71"/>
    <mergeCell ref="C70:E70"/>
    <mergeCell ref="G70:G71"/>
    <mergeCell ref="C71:E71"/>
  </mergeCells>
  <printOptions gridLinesSet="0"/>
  <pageMargins left="0.78740157480314965" right="0.78740157480314965" top="1.1811023622047245" bottom="1.1811023622047245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  <sheetView workbookViewId="1"/>
  </sheetViews>
  <sheetFormatPr baseColWidth="10" defaultRowHeight="12.75"/>
  <sheetData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PG</vt:lpstr>
      <vt:lpstr>1</vt:lpstr>
      <vt:lpstr>2</vt:lpstr>
      <vt:lpstr>3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lbayoumi</cp:lastModifiedBy>
  <cp:lastPrinted>2016-03-30T09:23:50Z</cp:lastPrinted>
  <dcterms:created xsi:type="dcterms:W3CDTF">1996-10-14T23:33:28Z</dcterms:created>
  <dcterms:modified xsi:type="dcterms:W3CDTF">2016-03-30T09:29:09Z</dcterms:modified>
</cp:coreProperties>
</file>